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K:\Investice\PROJEKTY EU\Sociální věci\DUF Přelouč – veřejně přístupný areál\04_Soutěž stavba_(VZMR, ZPŘ...)\3_Zadávací dokumentace\P02_PD_vc_soupisu\"/>
    </mc:Choice>
  </mc:AlternateContent>
  <bookViews>
    <workbookView xWindow="0" yWindow="0" windowWidth="23690" windowHeight="8300" activeTab="3"/>
  </bookViews>
  <sheets>
    <sheet name="Pokyny pro vyplnění" sheetId="11" r:id="rId1"/>
    <sheet name="Stavba" sheetId="1" r:id="rId2"/>
    <sheet name="VzorPolozky" sheetId="10" state="hidden" r:id="rId3"/>
    <sheet name="VRN  VRN a ZOV Naklady" sheetId="12" r:id="rId4"/>
    <sheet name="ZOV ZOV Naklady" sheetId="13" r:id="rId5"/>
    <sheet name="SO100 OP1 Pol" sheetId="14" r:id="rId6"/>
    <sheet name="SO100 OP2 Pol" sheetId="15" r:id="rId7"/>
    <sheet name="SO100 OP3 Pol" sheetId="16" r:id="rId8"/>
    <sheet name="SO100 PBŔ Pol" sheetId="17" r:id="rId9"/>
    <sheet name="SO100 PR01 Pol" sheetId="18" r:id="rId10"/>
    <sheet name="SO100 PR02 Pol" sheetId="19" r:id="rId11"/>
    <sheet name="SO100 PR03 Pol" sheetId="20" r:id="rId12"/>
    <sheet name="SO100 PR04 Pol" sheetId="21" r:id="rId13"/>
    <sheet name="SO100 PR05 Pol" sheetId="22" r:id="rId14"/>
    <sheet name="SO100 PR06 Pol" sheetId="23" r:id="rId15"/>
    <sheet name="SO100 PR07 Pol" sheetId="24" r:id="rId16"/>
    <sheet name="SO100 PR08 Pol" sheetId="25" r:id="rId17"/>
    <sheet name="SO100 PR09 Pol" sheetId="26" r:id="rId18"/>
    <sheet name="SO100 PR10 Pol" sheetId="27" r:id="rId19"/>
    <sheet name="SO100 PR11 Pol" sheetId="28" r:id="rId20"/>
    <sheet name="SO100 PR12 Pol" sheetId="29" r:id="rId21"/>
    <sheet name="SO100 PR13 Pol" sheetId="30" r:id="rId22"/>
    <sheet name="SO100 PR14 Pol" sheetId="31" r:id="rId23"/>
    <sheet name="SO100 PR15 Pol" sheetId="32" r:id="rId24"/>
    <sheet name="SO100 PR16 Pol" sheetId="33" r:id="rId25"/>
    <sheet name="SO100 PR17 Pol" sheetId="34" r:id="rId26"/>
    <sheet name="SO100 PR18 Pol" sheetId="35" r:id="rId27"/>
    <sheet name="SO100 PR19A Pol" sheetId="36" r:id="rId28"/>
    <sheet name="SO100 PR19B Pol" sheetId="37" r:id="rId29"/>
    <sheet name="SO100 PR19C Pol" sheetId="38" r:id="rId30"/>
    <sheet name="SO100 PR19D Pol" sheetId="39" r:id="rId31"/>
    <sheet name="SO100 PR20 Pol" sheetId="40" r:id="rId32"/>
    <sheet name="SO100 PR21 Pol" sheetId="41" r:id="rId33"/>
    <sheet name="SO100 PR22 Pol" sheetId="42" r:id="rId34"/>
    <sheet name="SO100 SO100 Pol" sheetId="43" r:id="rId35"/>
    <sheet name="SO100 SO100.1 Pol" sheetId="44" r:id="rId36"/>
    <sheet name="SO101 SO101.1.1 Pol" sheetId="45" r:id="rId37"/>
    <sheet name="SO101 SO101.2.1 Pol" sheetId="46" r:id="rId38"/>
    <sheet name="SO101 SO101.3.2 Pol" sheetId="47" r:id="rId39"/>
    <sheet name="SO300 SO300.1 Pol" sheetId="48" r:id="rId40"/>
    <sheet name="SO300 SO300.2 Pol" sheetId="49" r:id="rId41"/>
    <sheet name="SO300 SO300.3 Pol" sheetId="50" r:id="rId42"/>
    <sheet name="SO300 SO300.4 Pol" sheetId="51" r:id="rId43"/>
    <sheet name="SO300 SO300.5 Pol" sheetId="52" r:id="rId44"/>
    <sheet name="SO301 SO301 Pol" sheetId="53" r:id="rId45"/>
    <sheet name="SO400 SO400 Pol" sheetId="54" r:id="rId46"/>
    <sheet name="SO800 SO800 Pol" sheetId="55" r:id="rId47"/>
  </sheets>
  <externalReferences>
    <externalReference r:id="rId48"/>
  </externalReferences>
  <definedNames>
    <definedName name="CelkemDPHVypocet" localSheetId="1">Stavba!$H$92</definedName>
    <definedName name="CenaCelkem">Stavba!$G$29</definedName>
    <definedName name="CenaCelkemBezDPH">Stavba!$G$28</definedName>
    <definedName name="CenaCelkemVypocet" localSheetId="1">Stavba!$I$92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5">'SO100 OP1 Pol'!$1:$7</definedName>
    <definedName name="_xlnm.Print_Titles" localSheetId="6">'SO100 OP2 Pol'!$1:$7</definedName>
    <definedName name="_xlnm.Print_Titles" localSheetId="7">'SO100 OP3 Pol'!$1:$7</definedName>
    <definedName name="_xlnm.Print_Titles" localSheetId="8">'SO100 PBŔ Pol'!$1:$7</definedName>
    <definedName name="_xlnm.Print_Titles" localSheetId="9">'SO100 PR01 Pol'!$1:$7</definedName>
    <definedName name="_xlnm.Print_Titles" localSheetId="10">'SO100 PR02 Pol'!$1:$7</definedName>
    <definedName name="_xlnm.Print_Titles" localSheetId="11">'SO100 PR03 Pol'!$1:$7</definedName>
    <definedName name="_xlnm.Print_Titles" localSheetId="12">'SO100 PR04 Pol'!$1:$7</definedName>
    <definedName name="_xlnm.Print_Titles" localSheetId="13">'SO100 PR05 Pol'!$1:$7</definedName>
    <definedName name="_xlnm.Print_Titles" localSheetId="14">'SO100 PR06 Pol'!$1:$7</definedName>
    <definedName name="_xlnm.Print_Titles" localSheetId="15">'SO100 PR07 Pol'!$1:$7</definedName>
    <definedName name="_xlnm.Print_Titles" localSheetId="16">'SO100 PR08 Pol'!$1:$7</definedName>
    <definedName name="_xlnm.Print_Titles" localSheetId="17">'SO100 PR09 Pol'!$1:$7</definedName>
    <definedName name="_xlnm.Print_Titles" localSheetId="18">'SO100 PR10 Pol'!$1:$7</definedName>
    <definedName name="_xlnm.Print_Titles" localSheetId="19">'SO100 PR11 Pol'!$1:$7</definedName>
    <definedName name="_xlnm.Print_Titles" localSheetId="20">'SO100 PR12 Pol'!$1:$7</definedName>
    <definedName name="_xlnm.Print_Titles" localSheetId="21">'SO100 PR13 Pol'!$1:$7</definedName>
    <definedName name="_xlnm.Print_Titles" localSheetId="22">'SO100 PR14 Pol'!$1:$7</definedName>
    <definedName name="_xlnm.Print_Titles" localSheetId="23">'SO100 PR15 Pol'!$1:$7</definedName>
    <definedName name="_xlnm.Print_Titles" localSheetId="24">'SO100 PR16 Pol'!$1:$7</definedName>
    <definedName name="_xlnm.Print_Titles" localSheetId="25">'SO100 PR17 Pol'!$1:$7</definedName>
    <definedName name="_xlnm.Print_Titles" localSheetId="26">'SO100 PR18 Pol'!$1:$7</definedName>
    <definedName name="_xlnm.Print_Titles" localSheetId="27">'SO100 PR19A Pol'!$1:$7</definedName>
    <definedName name="_xlnm.Print_Titles" localSheetId="28">'SO100 PR19B Pol'!$1:$7</definedName>
    <definedName name="_xlnm.Print_Titles" localSheetId="29">'SO100 PR19C Pol'!$1:$7</definedName>
    <definedName name="_xlnm.Print_Titles" localSheetId="30">'SO100 PR19D Pol'!$1:$7</definedName>
    <definedName name="_xlnm.Print_Titles" localSheetId="31">'SO100 PR20 Pol'!$1:$7</definedName>
    <definedName name="_xlnm.Print_Titles" localSheetId="32">'SO100 PR21 Pol'!$1:$7</definedName>
    <definedName name="_xlnm.Print_Titles" localSheetId="33">'SO100 PR22 Pol'!$1:$7</definedName>
    <definedName name="_xlnm.Print_Titles" localSheetId="34">'SO100 SO100 Pol'!$1:$7</definedName>
    <definedName name="_xlnm.Print_Titles" localSheetId="35">'SO100 SO100.1 Pol'!$1:$7</definedName>
    <definedName name="_xlnm.Print_Titles" localSheetId="36">'SO101 SO101.1.1 Pol'!$1:$7</definedName>
    <definedName name="_xlnm.Print_Titles" localSheetId="37">'SO101 SO101.2.1 Pol'!$1:$7</definedName>
    <definedName name="_xlnm.Print_Titles" localSheetId="38">'SO101 SO101.3.2 Pol'!$1:$7</definedName>
    <definedName name="_xlnm.Print_Titles" localSheetId="39">'SO300 SO300.1 Pol'!$1:$7</definedName>
    <definedName name="_xlnm.Print_Titles" localSheetId="40">'SO300 SO300.2 Pol'!$1:$7</definedName>
    <definedName name="_xlnm.Print_Titles" localSheetId="41">'SO300 SO300.3 Pol'!$1:$7</definedName>
    <definedName name="_xlnm.Print_Titles" localSheetId="42">'SO300 SO300.4 Pol'!$1:$7</definedName>
    <definedName name="_xlnm.Print_Titles" localSheetId="43">'SO300 SO300.5 Pol'!$1:$7</definedName>
    <definedName name="_xlnm.Print_Titles" localSheetId="44">'SO301 SO301 Pol'!$1:$7</definedName>
    <definedName name="_xlnm.Print_Titles" localSheetId="45">'SO400 SO400 Pol'!$1:$7</definedName>
    <definedName name="_xlnm.Print_Titles" localSheetId="46">'SO800 SO800 Pol'!$1:$7</definedName>
    <definedName name="_xlnm.Print_Titles" localSheetId="3">'VRN  VRN a ZOV Naklady'!$1:$7</definedName>
    <definedName name="_xlnm.Print_Titles" localSheetId="4">'ZOV ZOV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5">'SO100 OP1 Pol'!$A$1:$Y$33</definedName>
    <definedName name="_xlnm.Print_Area" localSheetId="6">'SO100 OP2 Pol'!$A$1:$Y$32</definedName>
    <definedName name="_xlnm.Print_Area" localSheetId="7">'SO100 OP3 Pol'!$A$1:$Y$29</definedName>
    <definedName name="_xlnm.Print_Area" localSheetId="8">'SO100 PBŔ Pol'!$A$1:$Y$18</definedName>
    <definedName name="_xlnm.Print_Area" localSheetId="9">'SO100 PR01 Pol'!$A$1:$Y$48</definedName>
    <definedName name="_xlnm.Print_Area" localSheetId="10">'SO100 PR02 Pol'!$A$1:$Y$18</definedName>
    <definedName name="_xlnm.Print_Area" localSheetId="11">'SO100 PR03 Pol'!$A$1:$Y$48</definedName>
    <definedName name="_xlnm.Print_Area" localSheetId="12">'SO100 PR04 Pol'!$A$1:$Y$48</definedName>
    <definedName name="_xlnm.Print_Area" localSheetId="13">'SO100 PR05 Pol'!$A$1:$Y$47</definedName>
    <definedName name="_xlnm.Print_Area" localSheetId="14">'SO100 PR06 Pol'!$A$1:$Y$33</definedName>
    <definedName name="_xlnm.Print_Area" localSheetId="15">'SO100 PR07 Pol'!$A$1:$Y$18</definedName>
    <definedName name="_xlnm.Print_Area" localSheetId="16">'SO100 PR08 Pol'!$A$1:$Y$32</definedName>
    <definedName name="_xlnm.Print_Area" localSheetId="17">'SO100 PR09 Pol'!$A$1:$Y$53</definedName>
    <definedName name="_xlnm.Print_Area" localSheetId="18">'SO100 PR10 Pol'!$A$1:$Y$43</definedName>
    <definedName name="_xlnm.Print_Area" localSheetId="19">'SO100 PR11 Pol'!$A$1:$Y$51</definedName>
    <definedName name="_xlnm.Print_Area" localSheetId="20">'SO100 PR12 Pol'!$A$1:$Y$51</definedName>
    <definedName name="_xlnm.Print_Area" localSheetId="21">'SO100 PR13 Pol'!$A$1:$Y$39</definedName>
    <definedName name="_xlnm.Print_Area" localSheetId="22">'SO100 PR14 Pol'!$A$1:$Y$57</definedName>
    <definedName name="_xlnm.Print_Area" localSheetId="23">'SO100 PR15 Pol'!$A$1:$Y$57</definedName>
    <definedName name="_xlnm.Print_Area" localSheetId="24">'SO100 PR16 Pol'!$A$1:$Y$54</definedName>
    <definedName name="_xlnm.Print_Area" localSheetId="25">'SO100 PR17 Pol'!$A$1:$Y$49</definedName>
    <definedName name="_xlnm.Print_Area" localSheetId="26">'SO100 PR18 Pol'!$A$1:$Y$58</definedName>
    <definedName name="_xlnm.Print_Area" localSheetId="27">'SO100 PR19A Pol'!$A$1:$Y$32</definedName>
    <definedName name="_xlnm.Print_Area" localSheetId="28">'SO100 PR19B Pol'!$A$1:$Y$62</definedName>
    <definedName name="_xlnm.Print_Area" localSheetId="29">'SO100 PR19C Pol'!$A$1:$Y$61</definedName>
    <definedName name="_xlnm.Print_Area" localSheetId="30">'SO100 PR19D Pol'!$A$1:$Y$61</definedName>
    <definedName name="_xlnm.Print_Area" localSheetId="31">'SO100 PR20 Pol'!$A$1:$Y$23</definedName>
    <definedName name="_xlnm.Print_Area" localSheetId="32">'SO100 PR21 Pol'!$A$1:$Y$72</definedName>
    <definedName name="_xlnm.Print_Area" localSheetId="33">'SO100 PR22 Pol'!$A$1:$Y$54</definedName>
    <definedName name="_xlnm.Print_Area" localSheetId="34">'SO100 SO100 Pol'!$A$1:$Y$92</definedName>
    <definedName name="_xlnm.Print_Area" localSheetId="35">'SO100 SO100.1 Pol'!$A$1:$Y$98</definedName>
    <definedName name="_xlnm.Print_Area" localSheetId="36">'SO101 SO101.1.1 Pol'!$A$1:$Y$53</definedName>
    <definedName name="_xlnm.Print_Area" localSheetId="37">'SO101 SO101.2.1 Pol'!$A$1:$Y$105</definedName>
    <definedName name="_xlnm.Print_Area" localSheetId="38">'SO101 SO101.3.2 Pol'!$A$1:$Y$88</definedName>
    <definedName name="_xlnm.Print_Area" localSheetId="39">'SO300 SO300.1 Pol'!$A$1:$Y$131</definedName>
    <definedName name="_xlnm.Print_Area" localSheetId="40">'SO300 SO300.2 Pol'!$A$1:$Y$82</definedName>
    <definedName name="_xlnm.Print_Area" localSheetId="41">'SO300 SO300.3 Pol'!$A$1:$Y$63</definedName>
    <definedName name="_xlnm.Print_Area" localSheetId="42">'SO300 SO300.4 Pol'!$A$1:$Y$47</definedName>
    <definedName name="_xlnm.Print_Area" localSheetId="43">'SO300 SO300.5 Pol'!$A$1:$Y$36</definedName>
    <definedName name="_xlnm.Print_Area" localSheetId="44">'SO301 SO301 Pol'!$A$1:$Y$87</definedName>
    <definedName name="_xlnm.Print_Area" localSheetId="45">'SO400 SO400 Pol'!$A$1:$Y$124</definedName>
    <definedName name="_xlnm.Print_Area" localSheetId="46">'SO800 SO800 Pol'!$A$1:$Y$258</definedName>
    <definedName name="_xlnm.Print_Area" localSheetId="1">Stavba!$A$1:$J$207</definedName>
    <definedName name="_xlnm.Print_Area" localSheetId="3">'VRN  VRN a ZOV Naklady'!$A$1:$Y$29</definedName>
    <definedName name="_xlnm.Print_Area" localSheetId="4">'ZOV ZOV Naklady'!$A$1:$Y$60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Stavba!$F$92</definedName>
    <definedName name="ZakladDPHZakl">Stavba!$G$25</definedName>
    <definedName name="ZakladDPHZaklVypocet" localSheetId="1">Stavba!$G$92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62913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BA239" i="55" l="1"/>
  <c r="BA235" i="55"/>
  <c r="BA232" i="55"/>
  <c r="BA217" i="55"/>
  <c r="BA176" i="55"/>
  <c r="BA174" i="55"/>
  <c r="BA172" i="55"/>
  <c r="BA170" i="55"/>
  <c r="BA168" i="55"/>
  <c r="BA166" i="55"/>
  <c r="BA164" i="55"/>
  <c r="BA162" i="55"/>
  <c r="BA160" i="55"/>
  <c r="BA158" i="55"/>
  <c r="BA156" i="55"/>
  <c r="BA154" i="55"/>
  <c r="BA138" i="55"/>
  <c r="BA132" i="55"/>
  <c r="BA109" i="55"/>
  <c r="BA94" i="55"/>
  <c r="BA63" i="55"/>
  <c r="BA58" i="55"/>
  <c r="BA56" i="55"/>
  <c r="BA50" i="55"/>
  <c r="BA10" i="55"/>
  <c r="G8" i="55"/>
  <c r="G9" i="55"/>
  <c r="M9" i="55" s="1"/>
  <c r="M8" i="55" s="1"/>
  <c r="I9" i="55"/>
  <c r="I8" i="55" s="1"/>
  <c r="K9" i="55"/>
  <c r="K8" i="55" s="1"/>
  <c r="O9" i="55"/>
  <c r="O8" i="55" s="1"/>
  <c r="Q9" i="55"/>
  <c r="Q8" i="55" s="1"/>
  <c r="V9" i="55"/>
  <c r="V8" i="55" s="1"/>
  <c r="G12" i="55"/>
  <c r="M12" i="55" s="1"/>
  <c r="I12" i="55"/>
  <c r="K12" i="55"/>
  <c r="O12" i="55"/>
  <c r="Q12" i="55"/>
  <c r="V12" i="55"/>
  <c r="G15" i="55"/>
  <c r="I15" i="55"/>
  <c r="K15" i="55"/>
  <c r="O15" i="55"/>
  <c r="Q15" i="55"/>
  <c r="V15" i="55"/>
  <c r="G17" i="55"/>
  <c r="I17" i="55"/>
  <c r="K17" i="55"/>
  <c r="M17" i="55"/>
  <c r="O17" i="55"/>
  <c r="Q17" i="55"/>
  <c r="V17" i="55"/>
  <c r="G20" i="55"/>
  <c r="M20" i="55" s="1"/>
  <c r="I20" i="55"/>
  <c r="K20" i="55"/>
  <c r="O20" i="55"/>
  <c r="Q20" i="55"/>
  <c r="V20" i="55"/>
  <c r="G23" i="55"/>
  <c r="M23" i="55" s="1"/>
  <c r="I23" i="55"/>
  <c r="K23" i="55"/>
  <c r="O23" i="55"/>
  <c r="Q23" i="55"/>
  <c r="V23" i="55"/>
  <c r="G26" i="55"/>
  <c r="M26" i="55" s="1"/>
  <c r="I26" i="55"/>
  <c r="K26" i="55"/>
  <c r="O26" i="55"/>
  <c r="Q26" i="55"/>
  <c r="V26" i="55"/>
  <c r="G29" i="55"/>
  <c r="I29" i="55"/>
  <c r="K29" i="55"/>
  <c r="M29" i="55"/>
  <c r="O29" i="55"/>
  <c r="Q29" i="55"/>
  <c r="V29" i="55"/>
  <c r="G34" i="55"/>
  <c r="M34" i="55" s="1"/>
  <c r="I34" i="55"/>
  <c r="K34" i="55"/>
  <c r="O34" i="55"/>
  <c r="Q34" i="55"/>
  <c r="V34" i="55"/>
  <c r="G36" i="55"/>
  <c r="I36" i="55"/>
  <c r="K36" i="55"/>
  <c r="M36" i="55"/>
  <c r="O36" i="55"/>
  <c r="Q36" i="55"/>
  <c r="V36" i="55"/>
  <c r="G41" i="55"/>
  <c r="M41" i="55" s="1"/>
  <c r="I41" i="55"/>
  <c r="K41" i="55"/>
  <c r="O41" i="55"/>
  <c r="Q41" i="55"/>
  <c r="V41" i="55"/>
  <c r="G43" i="55"/>
  <c r="I43" i="55"/>
  <c r="K43" i="55"/>
  <c r="M43" i="55"/>
  <c r="O43" i="55"/>
  <c r="Q43" i="55"/>
  <c r="V43" i="55"/>
  <c r="G46" i="55"/>
  <c r="M46" i="55" s="1"/>
  <c r="I46" i="55"/>
  <c r="K46" i="55"/>
  <c r="O46" i="55"/>
  <c r="Q46" i="55"/>
  <c r="V46" i="55"/>
  <c r="G49" i="55"/>
  <c r="I49" i="55"/>
  <c r="K49" i="55"/>
  <c r="O49" i="55"/>
  <c r="Q49" i="55"/>
  <c r="V49" i="55"/>
  <c r="G53" i="55"/>
  <c r="M53" i="55" s="1"/>
  <c r="I53" i="55"/>
  <c r="K53" i="55"/>
  <c r="O53" i="55"/>
  <c r="Q53" i="55"/>
  <c r="V53" i="55"/>
  <c r="G55" i="55"/>
  <c r="I55" i="55"/>
  <c r="K55" i="55"/>
  <c r="O55" i="55"/>
  <c r="Q55" i="55"/>
  <c r="V55" i="55"/>
  <c r="G57" i="55"/>
  <c r="I57" i="55"/>
  <c r="K57" i="55"/>
  <c r="M57" i="55"/>
  <c r="O57" i="55"/>
  <c r="Q57" i="55"/>
  <c r="V57" i="55"/>
  <c r="G59" i="55"/>
  <c r="M59" i="55" s="1"/>
  <c r="I59" i="55"/>
  <c r="K59" i="55"/>
  <c r="O59" i="55"/>
  <c r="Q59" i="55"/>
  <c r="V59" i="55"/>
  <c r="G62" i="55"/>
  <c r="M62" i="55" s="1"/>
  <c r="I62" i="55"/>
  <c r="K62" i="55"/>
  <c r="O62" i="55"/>
  <c r="Q62" i="55"/>
  <c r="V62" i="55"/>
  <c r="G64" i="55"/>
  <c r="M64" i="55" s="1"/>
  <c r="I64" i="55"/>
  <c r="K64" i="55"/>
  <c r="O64" i="55"/>
  <c r="Q64" i="55"/>
  <c r="V64" i="55"/>
  <c r="G66" i="55"/>
  <c r="I66" i="55"/>
  <c r="K66" i="55"/>
  <c r="M66" i="55"/>
  <c r="O66" i="55"/>
  <c r="Q66" i="55"/>
  <c r="V66" i="55"/>
  <c r="G70" i="55"/>
  <c r="M70" i="55" s="1"/>
  <c r="I70" i="55"/>
  <c r="K70" i="55"/>
  <c r="O70" i="55"/>
  <c r="Q70" i="55"/>
  <c r="V70" i="55"/>
  <c r="G75" i="55"/>
  <c r="I75" i="55"/>
  <c r="K75" i="55"/>
  <c r="M75" i="55"/>
  <c r="O75" i="55"/>
  <c r="Q75" i="55"/>
  <c r="V75" i="55"/>
  <c r="G77" i="55"/>
  <c r="M77" i="55" s="1"/>
  <c r="I77" i="55"/>
  <c r="K77" i="55"/>
  <c r="O77" i="55"/>
  <c r="Q77" i="55"/>
  <c r="V77" i="55"/>
  <c r="G78" i="55"/>
  <c r="I78" i="55"/>
  <c r="K78" i="55"/>
  <c r="M78" i="55"/>
  <c r="O78" i="55"/>
  <c r="Q78" i="55"/>
  <c r="V78" i="55"/>
  <c r="G79" i="55"/>
  <c r="M79" i="55" s="1"/>
  <c r="I79" i="55"/>
  <c r="K79" i="55"/>
  <c r="O79" i="55"/>
  <c r="Q79" i="55"/>
  <c r="V79" i="55"/>
  <c r="G83" i="55"/>
  <c r="M83" i="55" s="1"/>
  <c r="I83" i="55"/>
  <c r="K83" i="55"/>
  <c r="O83" i="55"/>
  <c r="Q83" i="55"/>
  <c r="V83" i="55"/>
  <c r="G84" i="55"/>
  <c r="M84" i="55" s="1"/>
  <c r="I84" i="55"/>
  <c r="K84" i="55"/>
  <c r="O84" i="55"/>
  <c r="Q84" i="55"/>
  <c r="V84" i="55"/>
  <c r="G85" i="55"/>
  <c r="M85" i="55" s="1"/>
  <c r="I85" i="55"/>
  <c r="K85" i="55"/>
  <c r="O85" i="55"/>
  <c r="Q85" i="55"/>
  <c r="V85" i="55"/>
  <c r="G86" i="55"/>
  <c r="M86" i="55" s="1"/>
  <c r="I86" i="55"/>
  <c r="K86" i="55"/>
  <c r="O86" i="55"/>
  <c r="Q86" i="55"/>
  <c r="V86" i="55"/>
  <c r="G87" i="55"/>
  <c r="I87" i="55"/>
  <c r="K87" i="55"/>
  <c r="M87" i="55"/>
  <c r="O87" i="55"/>
  <c r="Q87" i="55"/>
  <c r="V87" i="55"/>
  <c r="G88" i="55"/>
  <c r="M88" i="55" s="1"/>
  <c r="I88" i="55"/>
  <c r="K88" i="55"/>
  <c r="O88" i="55"/>
  <c r="Q88" i="55"/>
  <c r="V88" i="55"/>
  <c r="G89" i="55"/>
  <c r="M89" i="55" s="1"/>
  <c r="I89" i="55"/>
  <c r="K89" i="55"/>
  <c r="O89" i="55"/>
  <c r="Q89" i="55"/>
  <c r="V89" i="55"/>
  <c r="G90" i="55"/>
  <c r="M90" i="55" s="1"/>
  <c r="I90" i="55"/>
  <c r="K90" i="55"/>
  <c r="O90" i="55"/>
  <c r="Q90" i="55"/>
  <c r="V90" i="55"/>
  <c r="G91" i="55"/>
  <c r="M91" i="55" s="1"/>
  <c r="I91" i="55"/>
  <c r="K91" i="55"/>
  <c r="O91" i="55"/>
  <c r="Q91" i="55"/>
  <c r="V91" i="55"/>
  <c r="G93" i="55"/>
  <c r="M93" i="55" s="1"/>
  <c r="I93" i="55"/>
  <c r="K93" i="55"/>
  <c r="O93" i="55"/>
  <c r="Q93" i="55"/>
  <c r="V93" i="55"/>
  <c r="G95" i="55"/>
  <c r="M95" i="55" s="1"/>
  <c r="I95" i="55"/>
  <c r="K95" i="55"/>
  <c r="O95" i="55"/>
  <c r="Q95" i="55"/>
  <c r="V95" i="55"/>
  <c r="G97" i="55"/>
  <c r="M97" i="55" s="1"/>
  <c r="I97" i="55"/>
  <c r="K97" i="55"/>
  <c r="O97" i="55"/>
  <c r="Q97" i="55"/>
  <c r="V97" i="55"/>
  <c r="G101" i="55"/>
  <c r="I101" i="55"/>
  <c r="K101" i="55"/>
  <c r="O101" i="55"/>
  <c r="O92" i="55" s="1"/>
  <c r="Q101" i="55"/>
  <c r="V101" i="55"/>
  <c r="G102" i="55"/>
  <c r="M102" i="55" s="1"/>
  <c r="I102" i="55"/>
  <c r="K102" i="55"/>
  <c r="O102" i="55"/>
  <c r="Q102" i="55"/>
  <c r="V102" i="55"/>
  <c r="G106" i="55"/>
  <c r="M106" i="55" s="1"/>
  <c r="I106" i="55"/>
  <c r="K106" i="55"/>
  <c r="O106" i="55"/>
  <c r="Q106" i="55"/>
  <c r="V106" i="55"/>
  <c r="G108" i="55"/>
  <c r="M108" i="55" s="1"/>
  <c r="I108" i="55"/>
  <c r="K108" i="55"/>
  <c r="O108" i="55"/>
  <c r="Q108" i="55"/>
  <c r="V108" i="55"/>
  <c r="G110" i="55"/>
  <c r="M110" i="55" s="1"/>
  <c r="I110" i="55"/>
  <c r="K110" i="55"/>
  <c r="O110" i="55"/>
  <c r="Q110" i="55"/>
  <c r="Q107" i="55" s="1"/>
  <c r="V110" i="55"/>
  <c r="G111" i="55"/>
  <c r="M111" i="55" s="1"/>
  <c r="I111" i="55"/>
  <c r="K111" i="55"/>
  <c r="O111" i="55"/>
  <c r="Q111" i="55"/>
  <c r="V111" i="55"/>
  <c r="G112" i="55"/>
  <c r="I112" i="55"/>
  <c r="K112" i="55"/>
  <c r="M112" i="55"/>
  <c r="O112" i="55"/>
  <c r="Q112" i="55"/>
  <c r="V112" i="55"/>
  <c r="G116" i="55"/>
  <c r="M116" i="55" s="1"/>
  <c r="I116" i="55"/>
  <c r="K116" i="55"/>
  <c r="O116" i="55"/>
  <c r="Q116" i="55"/>
  <c r="V116" i="55"/>
  <c r="G118" i="55"/>
  <c r="I118" i="55"/>
  <c r="K118" i="55"/>
  <c r="M118" i="55"/>
  <c r="O118" i="55"/>
  <c r="Q118" i="55"/>
  <c r="V118" i="55"/>
  <c r="G119" i="55"/>
  <c r="M119" i="55" s="1"/>
  <c r="I119" i="55"/>
  <c r="K119" i="55"/>
  <c r="O119" i="55"/>
  <c r="Q119" i="55"/>
  <c r="V119" i="55"/>
  <c r="G123" i="55"/>
  <c r="I123" i="55"/>
  <c r="K123" i="55"/>
  <c r="M123" i="55"/>
  <c r="O123" i="55"/>
  <c r="Q123" i="55"/>
  <c r="V123" i="55"/>
  <c r="G127" i="55"/>
  <c r="M127" i="55" s="1"/>
  <c r="I127" i="55"/>
  <c r="K127" i="55"/>
  <c r="O127" i="55"/>
  <c r="Q127" i="55"/>
  <c r="V127" i="55"/>
  <c r="G128" i="55"/>
  <c r="M128" i="55" s="1"/>
  <c r="I128" i="55"/>
  <c r="K128" i="55"/>
  <c r="O128" i="55"/>
  <c r="Q128" i="55"/>
  <c r="V128" i="55"/>
  <c r="G129" i="55"/>
  <c r="M129" i="55" s="1"/>
  <c r="I129" i="55"/>
  <c r="K129" i="55"/>
  <c r="O129" i="55"/>
  <c r="Q129" i="55"/>
  <c r="V129" i="55"/>
  <c r="G131" i="55"/>
  <c r="M131" i="55" s="1"/>
  <c r="I131" i="55"/>
  <c r="K131" i="55"/>
  <c r="O131" i="55"/>
  <c r="Q131" i="55"/>
  <c r="V131" i="55"/>
  <c r="G133" i="55"/>
  <c r="I133" i="55"/>
  <c r="K133" i="55"/>
  <c r="M133" i="55"/>
  <c r="O133" i="55"/>
  <c r="Q133" i="55"/>
  <c r="V133" i="55"/>
  <c r="G134" i="55"/>
  <c r="M134" i="55" s="1"/>
  <c r="I134" i="55"/>
  <c r="K134" i="55"/>
  <c r="O134" i="55"/>
  <c r="Q134" i="55"/>
  <c r="V134" i="55"/>
  <c r="G135" i="55"/>
  <c r="M135" i="55" s="1"/>
  <c r="I135" i="55"/>
  <c r="K135" i="55"/>
  <c r="O135" i="55"/>
  <c r="Q135" i="55"/>
  <c r="V135" i="55"/>
  <c r="G137" i="55"/>
  <c r="M137" i="55" s="1"/>
  <c r="I137" i="55"/>
  <c r="K137" i="55"/>
  <c r="O137" i="55"/>
  <c r="Q137" i="55"/>
  <c r="V137" i="55"/>
  <c r="G139" i="55"/>
  <c r="M139" i="55" s="1"/>
  <c r="I139" i="55"/>
  <c r="K139" i="55"/>
  <c r="O139" i="55"/>
  <c r="Q139" i="55"/>
  <c r="V139" i="55"/>
  <c r="G142" i="55"/>
  <c r="I142" i="55"/>
  <c r="K142" i="55"/>
  <c r="M142" i="55"/>
  <c r="O142" i="55"/>
  <c r="Q142" i="55"/>
  <c r="V142" i="55"/>
  <c r="G143" i="55"/>
  <c r="I143" i="55"/>
  <c r="K143" i="55"/>
  <c r="O143" i="55"/>
  <c r="Q143" i="55"/>
  <c r="V143" i="55"/>
  <c r="G144" i="55"/>
  <c r="I144" i="55"/>
  <c r="K144" i="55"/>
  <c r="M144" i="55"/>
  <c r="O144" i="55"/>
  <c r="Q144" i="55"/>
  <c r="V144" i="55"/>
  <c r="G147" i="55"/>
  <c r="M147" i="55" s="1"/>
  <c r="I147" i="55"/>
  <c r="K147" i="55"/>
  <c r="O147" i="55"/>
  <c r="Q147" i="55"/>
  <c r="V147" i="55"/>
  <c r="G150" i="55"/>
  <c r="M150" i="55" s="1"/>
  <c r="I150" i="55"/>
  <c r="K150" i="55"/>
  <c r="O150" i="55"/>
  <c r="Q150" i="55"/>
  <c r="V150" i="55"/>
  <c r="G153" i="55"/>
  <c r="M153" i="55" s="1"/>
  <c r="I153" i="55"/>
  <c r="K153" i="55"/>
  <c r="O153" i="55"/>
  <c r="Q153" i="55"/>
  <c r="V153" i="55"/>
  <c r="G155" i="55"/>
  <c r="I155" i="55"/>
  <c r="K155" i="55"/>
  <c r="M155" i="55"/>
  <c r="O155" i="55"/>
  <c r="Q155" i="55"/>
  <c r="V155" i="55"/>
  <c r="G157" i="55"/>
  <c r="I157" i="55"/>
  <c r="K157" i="55"/>
  <c r="M157" i="55"/>
  <c r="O157" i="55"/>
  <c r="Q157" i="55"/>
  <c r="V157" i="55"/>
  <c r="G159" i="55"/>
  <c r="M159" i="55" s="1"/>
  <c r="I159" i="55"/>
  <c r="K159" i="55"/>
  <c r="O159" i="55"/>
  <c r="Q159" i="55"/>
  <c r="V159" i="55"/>
  <c r="G161" i="55"/>
  <c r="M161" i="55" s="1"/>
  <c r="I161" i="55"/>
  <c r="K161" i="55"/>
  <c r="O161" i="55"/>
  <c r="Q161" i="55"/>
  <c r="V161" i="55"/>
  <c r="G163" i="55"/>
  <c r="I163" i="55"/>
  <c r="K163" i="55"/>
  <c r="M163" i="55"/>
  <c r="O163" i="55"/>
  <c r="Q163" i="55"/>
  <c r="V163" i="55"/>
  <c r="G165" i="55"/>
  <c r="I165" i="55"/>
  <c r="K165" i="55"/>
  <c r="M165" i="55"/>
  <c r="O165" i="55"/>
  <c r="Q165" i="55"/>
  <c r="V165" i="55"/>
  <c r="G167" i="55"/>
  <c r="M167" i="55" s="1"/>
  <c r="I167" i="55"/>
  <c r="K167" i="55"/>
  <c r="O167" i="55"/>
  <c r="Q167" i="55"/>
  <c r="V167" i="55"/>
  <c r="G169" i="55"/>
  <c r="I169" i="55"/>
  <c r="K169" i="55"/>
  <c r="M169" i="55"/>
  <c r="O169" i="55"/>
  <c r="Q169" i="55"/>
  <c r="V169" i="55"/>
  <c r="G171" i="55"/>
  <c r="M171" i="55" s="1"/>
  <c r="I171" i="55"/>
  <c r="K171" i="55"/>
  <c r="O171" i="55"/>
  <c r="Q171" i="55"/>
  <c r="V171" i="55"/>
  <c r="G173" i="55"/>
  <c r="I173" i="55"/>
  <c r="K173" i="55"/>
  <c r="M173" i="55"/>
  <c r="O173" i="55"/>
  <c r="Q173" i="55"/>
  <c r="V173" i="55"/>
  <c r="G175" i="55"/>
  <c r="M175" i="55" s="1"/>
  <c r="I175" i="55"/>
  <c r="K175" i="55"/>
  <c r="O175" i="55"/>
  <c r="Q175" i="55"/>
  <c r="V175" i="55"/>
  <c r="G177" i="55"/>
  <c r="I177" i="55"/>
  <c r="K177" i="55"/>
  <c r="M177" i="55"/>
  <c r="O177" i="55"/>
  <c r="Q177" i="55"/>
  <c r="V177" i="55"/>
  <c r="G182" i="55"/>
  <c r="I182" i="55"/>
  <c r="K182" i="55"/>
  <c r="M182" i="55"/>
  <c r="O182" i="55"/>
  <c r="Q182" i="55"/>
  <c r="V182" i="55"/>
  <c r="G184" i="55"/>
  <c r="M184" i="55" s="1"/>
  <c r="I184" i="55"/>
  <c r="K184" i="55"/>
  <c r="O184" i="55"/>
  <c r="Q184" i="55"/>
  <c r="V184" i="55"/>
  <c r="G186" i="55"/>
  <c r="M186" i="55" s="1"/>
  <c r="I186" i="55"/>
  <c r="K186" i="55"/>
  <c r="O186" i="55"/>
  <c r="Q186" i="55"/>
  <c r="V186" i="55"/>
  <c r="G187" i="55"/>
  <c r="M187" i="55" s="1"/>
  <c r="I187" i="55"/>
  <c r="K187" i="55"/>
  <c r="O187" i="55"/>
  <c r="Q187" i="55"/>
  <c r="V187" i="55"/>
  <c r="G188" i="55"/>
  <c r="I188" i="55"/>
  <c r="K188" i="55"/>
  <c r="M188" i="55"/>
  <c r="O188" i="55"/>
  <c r="Q188" i="55"/>
  <c r="V188" i="55"/>
  <c r="G189" i="55"/>
  <c r="I189" i="55"/>
  <c r="K189" i="55"/>
  <c r="M189" i="55"/>
  <c r="O189" i="55"/>
  <c r="Q189" i="55"/>
  <c r="V189" i="55"/>
  <c r="G190" i="55"/>
  <c r="M190" i="55" s="1"/>
  <c r="I190" i="55"/>
  <c r="K190" i="55"/>
  <c r="O190" i="55"/>
  <c r="Q190" i="55"/>
  <c r="V190" i="55"/>
  <c r="G191" i="55"/>
  <c r="M191" i="55" s="1"/>
  <c r="I191" i="55"/>
  <c r="K191" i="55"/>
  <c r="O191" i="55"/>
  <c r="Q191" i="55"/>
  <c r="V191" i="55"/>
  <c r="G192" i="55"/>
  <c r="I192" i="55"/>
  <c r="K192" i="55"/>
  <c r="M192" i="55"/>
  <c r="O192" i="55"/>
  <c r="Q192" i="55"/>
  <c r="V192" i="55"/>
  <c r="G195" i="55"/>
  <c r="M195" i="55" s="1"/>
  <c r="I195" i="55"/>
  <c r="K195" i="55"/>
  <c r="O195" i="55"/>
  <c r="Q195" i="55"/>
  <c r="V195" i="55"/>
  <c r="G197" i="55"/>
  <c r="M197" i="55" s="1"/>
  <c r="I197" i="55"/>
  <c r="K197" i="55"/>
  <c r="O197" i="55"/>
  <c r="Q197" i="55"/>
  <c r="V197" i="55"/>
  <c r="G199" i="55"/>
  <c r="I199" i="55"/>
  <c r="K199" i="55"/>
  <c r="M199" i="55"/>
  <c r="O199" i="55"/>
  <c r="Q199" i="55"/>
  <c r="V199" i="55"/>
  <c r="G201" i="55"/>
  <c r="M201" i="55" s="1"/>
  <c r="I201" i="55"/>
  <c r="K201" i="55"/>
  <c r="O201" i="55"/>
  <c r="Q201" i="55"/>
  <c r="V201" i="55"/>
  <c r="G203" i="55"/>
  <c r="M203" i="55" s="1"/>
  <c r="I203" i="55"/>
  <c r="K203" i="55"/>
  <c r="O203" i="55"/>
  <c r="Q203" i="55"/>
  <c r="V203" i="55"/>
  <c r="G205" i="55"/>
  <c r="I205" i="55"/>
  <c r="K205" i="55"/>
  <c r="M205" i="55"/>
  <c r="O205" i="55"/>
  <c r="Q205" i="55"/>
  <c r="V205" i="55"/>
  <c r="G207" i="55"/>
  <c r="I207" i="55"/>
  <c r="K207" i="55"/>
  <c r="M207" i="55"/>
  <c r="O207" i="55"/>
  <c r="Q207" i="55"/>
  <c r="V207" i="55"/>
  <c r="G209" i="55"/>
  <c r="I209" i="55"/>
  <c r="K209" i="55"/>
  <c r="M209" i="55"/>
  <c r="O209" i="55"/>
  <c r="Q209" i="55"/>
  <c r="V209" i="55"/>
  <c r="G212" i="55"/>
  <c r="M212" i="55" s="1"/>
  <c r="I212" i="55"/>
  <c r="K212" i="55"/>
  <c r="O212" i="55"/>
  <c r="Q212" i="55"/>
  <c r="V212" i="55"/>
  <c r="G214" i="55"/>
  <c r="I214" i="55"/>
  <c r="K214" i="55"/>
  <c r="M214" i="55"/>
  <c r="O214" i="55"/>
  <c r="Q214" i="55"/>
  <c r="V214" i="55"/>
  <c r="G216" i="55"/>
  <c r="M216" i="55" s="1"/>
  <c r="I216" i="55"/>
  <c r="K216" i="55"/>
  <c r="O216" i="55"/>
  <c r="Q216" i="55"/>
  <c r="V216" i="55"/>
  <c r="G219" i="55"/>
  <c r="I219" i="55"/>
  <c r="K219" i="55"/>
  <c r="O219" i="55"/>
  <c r="Q219" i="55"/>
  <c r="V219" i="55"/>
  <c r="G221" i="55"/>
  <c r="I221" i="55"/>
  <c r="K221" i="55"/>
  <c r="M221" i="55"/>
  <c r="O221" i="55"/>
  <c r="Q221" i="55"/>
  <c r="V221" i="55"/>
  <c r="G223" i="55"/>
  <c r="I223" i="55"/>
  <c r="K223" i="55"/>
  <c r="M223" i="55"/>
  <c r="O223" i="55"/>
  <c r="Q223" i="55"/>
  <c r="V223" i="55"/>
  <c r="G225" i="55"/>
  <c r="I225" i="55"/>
  <c r="K225" i="55"/>
  <c r="M225" i="55"/>
  <c r="O225" i="55"/>
  <c r="Q225" i="55"/>
  <c r="V225" i="55"/>
  <c r="G227" i="55"/>
  <c r="M227" i="55" s="1"/>
  <c r="I227" i="55"/>
  <c r="K227" i="55"/>
  <c r="O227" i="55"/>
  <c r="Q227" i="55"/>
  <c r="V227" i="55"/>
  <c r="G228" i="55"/>
  <c r="I228" i="55"/>
  <c r="K228" i="55"/>
  <c r="M228" i="55"/>
  <c r="O228" i="55"/>
  <c r="Q228" i="55"/>
  <c r="V228" i="55"/>
  <c r="G231" i="55"/>
  <c r="M231" i="55" s="1"/>
  <c r="I231" i="55"/>
  <c r="K231" i="55"/>
  <c r="O231" i="55"/>
  <c r="Q231" i="55"/>
  <c r="V231" i="55"/>
  <c r="G234" i="55"/>
  <c r="I234" i="55"/>
  <c r="K234" i="55"/>
  <c r="M234" i="55"/>
  <c r="O234" i="55"/>
  <c r="Q234" i="55"/>
  <c r="V234" i="55"/>
  <c r="G238" i="55"/>
  <c r="M238" i="55" s="1"/>
  <c r="I238" i="55"/>
  <c r="K238" i="55"/>
  <c r="O238" i="55"/>
  <c r="Q238" i="55"/>
  <c r="V238" i="55"/>
  <c r="G242" i="55"/>
  <c r="I242" i="55"/>
  <c r="K242" i="55"/>
  <c r="M242" i="55"/>
  <c r="O242" i="55"/>
  <c r="Q242" i="55"/>
  <c r="V242" i="55"/>
  <c r="G244" i="55"/>
  <c r="M244" i="55" s="1"/>
  <c r="I244" i="55"/>
  <c r="K244" i="55"/>
  <c r="O244" i="55"/>
  <c r="Q244" i="55"/>
  <c r="V244" i="55"/>
  <c r="G247" i="55"/>
  <c r="M247" i="55" s="1"/>
  <c r="M246" i="55" s="1"/>
  <c r="I247" i="55"/>
  <c r="I246" i="55" s="1"/>
  <c r="K247" i="55"/>
  <c r="K246" i="55" s="1"/>
  <c r="O247" i="55"/>
  <c r="O246" i="55" s="1"/>
  <c r="Q247" i="55"/>
  <c r="Q246" i="55" s="1"/>
  <c r="V247" i="55"/>
  <c r="V246" i="55" s="1"/>
  <c r="G251" i="55"/>
  <c r="G250" i="55" s="1"/>
  <c r="I189" i="1" s="1"/>
  <c r="I251" i="55"/>
  <c r="I250" i="55" s="1"/>
  <c r="K251" i="55"/>
  <c r="K250" i="55" s="1"/>
  <c r="M251" i="55"/>
  <c r="M250" i="55" s="1"/>
  <c r="O251" i="55"/>
  <c r="O250" i="55" s="1"/>
  <c r="Q251" i="55"/>
  <c r="Q250" i="55" s="1"/>
  <c r="V251" i="55"/>
  <c r="V250" i="55" s="1"/>
  <c r="G253" i="55"/>
  <c r="M253" i="55" s="1"/>
  <c r="I253" i="55"/>
  <c r="K253" i="55"/>
  <c r="O253" i="55"/>
  <c r="Q253" i="55"/>
  <c r="V253" i="55"/>
  <c r="G255" i="55"/>
  <c r="M255" i="55" s="1"/>
  <c r="I255" i="55"/>
  <c r="K255" i="55"/>
  <c r="K252" i="55" s="1"/>
  <c r="O255" i="55"/>
  <c r="Q255" i="55"/>
  <c r="V255" i="55"/>
  <c r="AE257" i="55"/>
  <c r="F91" i="1" s="1"/>
  <c r="G9" i="54"/>
  <c r="M9" i="54" s="1"/>
  <c r="I9" i="54"/>
  <c r="K9" i="54"/>
  <c r="O9" i="54"/>
  <c r="Q9" i="54"/>
  <c r="V9" i="54"/>
  <c r="G10" i="54"/>
  <c r="M10" i="54" s="1"/>
  <c r="I10" i="54"/>
  <c r="K10" i="54"/>
  <c r="O10" i="54"/>
  <c r="Q10" i="54"/>
  <c r="V10" i="54"/>
  <c r="G11" i="54"/>
  <c r="I11" i="54"/>
  <c r="K11" i="54"/>
  <c r="M11" i="54"/>
  <c r="O11" i="54"/>
  <c r="Q11" i="54"/>
  <c r="V11" i="54"/>
  <c r="G12" i="54"/>
  <c r="M12" i="54" s="1"/>
  <c r="I12" i="54"/>
  <c r="K12" i="54"/>
  <c r="O12" i="54"/>
  <c r="Q12" i="54"/>
  <c r="V12" i="54"/>
  <c r="G13" i="54"/>
  <c r="I13" i="54"/>
  <c r="K13" i="54"/>
  <c r="M13" i="54"/>
  <c r="O13" i="54"/>
  <c r="Q13" i="54"/>
  <c r="V13" i="54"/>
  <c r="G14" i="54"/>
  <c r="M14" i="54" s="1"/>
  <c r="I14" i="54"/>
  <c r="K14" i="54"/>
  <c r="O14" i="54"/>
  <c r="Q14" i="54"/>
  <c r="V14" i="54"/>
  <c r="G15" i="54"/>
  <c r="M15" i="54" s="1"/>
  <c r="I15" i="54"/>
  <c r="K15" i="54"/>
  <c r="O15" i="54"/>
  <c r="Q15" i="54"/>
  <c r="V15" i="54"/>
  <c r="G16" i="54"/>
  <c r="M16" i="54" s="1"/>
  <c r="I16" i="54"/>
  <c r="K16" i="54"/>
  <c r="O16" i="54"/>
  <c r="Q16" i="54"/>
  <c r="V16" i="54"/>
  <c r="G17" i="54"/>
  <c r="I17" i="54"/>
  <c r="K17" i="54"/>
  <c r="M17" i="54"/>
  <c r="O17" i="54"/>
  <c r="Q17" i="54"/>
  <c r="V17" i="54"/>
  <c r="G18" i="54"/>
  <c r="I18" i="54"/>
  <c r="K18" i="54"/>
  <c r="M18" i="54"/>
  <c r="O18" i="54"/>
  <c r="Q18" i="54"/>
  <c r="V18" i="54"/>
  <c r="G19" i="54"/>
  <c r="M19" i="54" s="1"/>
  <c r="I19" i="54"/>
  <c r="K19" i="54"/>
  <c r="O19" i="54"/>
  <c r="Q19" i="54"/>
  <c r="V19" i="54"/>
  <c r="G20" i="54"/>
  <c r="M20" i="54" s="1"/>
  <c r="I20" i="54"/>
  <c r="K20" i="54"/>
  <c r="O20" i="54"/>
  <c r="Q20" i="54"/>
  <c r="V20" i="54"/>
  <c r="G21" i="54"/>
  <c r="M21" i="54" s="1"/>
  <c r="I21" i="54"/>
  <c r="K21" i="54"/>
  <c r="O21" i="54"/>
  <c r="Q21" i="54"/>
  <c r="V21" i="54"/>
  <c r="G22" i="54"/>
  <c r="I22" i="54"/>
  <c r="K22" i="54"/>
  <c r="M22" i="54"/>
  <c r="O22" i="54"/>
  <c r="Q22" i="54"/>
  <c r="V22" i="54"/>
  <c r="G23" i="54"/>
  <c r="I23" i="54"/>
  <c r="K23" i="54"/>
  <c r="M23" i="54"/>
  <c r="O23" i="54"/>
  <c r="Q23" i="54"/>
  <c r="V23" i="54"/>
  <c r="G24" i="54"/>
  <c r="M24" i="54" s="1"/>
  <c r="I24" i="54"/>
  <c r="K24" i="54"/>
  <c r="O24" i="54"/>
  <c r="Q24" i="54"/>
  <c r="V24" i="54"/>
  <c r="G25" i="54"/>
  <c r="M25" i="54" s="1"/>
  <c r="I25" i="54"/>
  <c r="K25" i="54"/>
  <c r="O25" i="54"/>
  <c r="Q25" i="54"/>
  <c r="V25" i="54"/>
  <c r="G26" i="54"/>
  <c r="M26" i="54" s="1"/>
  <c r="I26" i="54"/>
  <c r="K26" i="54"/>
  <c r="O26" i="54"/>
  <c r="Q26" i="54"/>
  <c r="V26" i="54"/>
  <c r="G27" i="54"/>
  <c r="I27" i="54"/>
  <c r="K27" i="54"/>
  <c r="M27" i="54"/>
  <c r="O27" i="54"/>
  <c r="Q27" i="54"/>
  <c r="V27" i="54"/>
  <c r="G28" i="54"/>
  <c r="M28" i="54" s="1"/>
  <c r="I28" i="54"/>
  <c r="K28" i="54"/>
  <c r="O28" i="54"/>
  <c r="Q28" i="54"/>
  <c r="V28" i="54"/>
  <c r="G30" i="54"/>
  <c r="I30" i="54"/>
  <c r="K30" i="54"/>
  <c r="M30" i="54"/>
  <c r="O30" i="54"/>
  <c r="Q30" i="54"/>
  <c r="V30" i="54"/>
  <c r="G31" i="54"/>
  <c r="M31" i="54" s="1"/>
  <c r="I31" i="54"/>
  <c r="K31" i="54"/>
  <c r="O31" i="54"/>
  <c r="Q31" i="54"/>
  <c r="V31" i="54"/>
  <c r="G32" i="54"/>
  <c r="I32" i="54"/>
  <c r="K32" i="54"/>
  <c r="O32" i="54"/>
  <c r="Q32" i="54"/>
  <c r="V32" i="54"/>
  <c r="G33" i="54"/>
  <c r="M33" i="54" s="1"/>
  <c r="I33" i="54"/>
  <c r="K33" i="54"/>
  <c r="O33" i="54"/>
  <c r="Q33" i="54"/>
  <c r="V33" i="54"/>
  <c r="G34" i="54"/>
  <c r="M34" i="54" s="1"/>
  <c r="I34" i="54"/>
  <c r="K34" i="54"/>
  <c r="O34" i="54"/>
  <c r="Q34" i="54"/>
  <c r="V34" i="54"/>
  <c r="G35" i="54"/>
  <c r="M35" i="54" s="1"/>
  <c r="I35" i="54"/>
  <c r="K35" i="54"/>
  <c r="O35" i="54"/>
  <c r="Q35" i="54"/>
  <c r="V35" i="54"/>
  <c r="G36" i="54"/>
  <c r="M36" i="54" s="1"/>
  <c r="I36" i="54"/>
  <c r="K36" i="54"/>
  <c r="O36" i="54"/>
  <c r="Q36" i="54"/>
  <c r="V36" i="54"/>
  <c r="G37" i="54"/>
  <c r="M37" i="54" s="1"/>
  <c r="I37" i="54"/>
  <c r="K37" i="54"/>
  <c r="O37" i="54"/>
  <c r="Q37" i="54"/>
  <c r="V37" i="54"/>
  <c r="G38" i="54"/>
  <c r="M38" i="54" s="1"/>
  <c r="I38" i="54"/>
  <c r="K38" i="54"/>
  <c r="O38" i="54"/>
  <c r="Q38" i="54"/>
  <c r="V38" i="54"/>
  <c r="G39" i="54"/>
  <c r="I39" i="54"/>
  <c r="K39" i="54"/>
  <c r="M39" i="54"/>
  <c r="O39" i="54"/>
  <c r="Q39" i="54"/>
  <c r="V39" i="54"/>
  <c r="G40" i="54"/>
  <c r="M40" i="54" s="1"/>
  <c r="I40" i="54"/>
  <c r="K40" i="54"/>
  <c r="O40" i="54"/>
  <c r="Q40" i="54"/>
  <c r="V40" i="54"/>
  <c r="G41" i="54"/>
  <c r="M41" i="54" s="1"/>
  <c r="I41" i="54"/>
  <c r="K41" i="54"/>
  <c r="O41" i="54"/>
  <c r="Q41" i="54"/>
  <c r="V41" i="54"/>
  <c r="G43" i="54"/>
  <c r="M43" i="54" s="1"/>
  <c r="I43" i="54"/>
  <c r="K43" i="54"/>
  <c r="O43" i="54"/>
  <c r="Q43" i="54"/>
  <c r="V43" i="54"/>
  <c r="G44" i="54"/>
  <c r="M44" i="54" s="1"/>
  <c r="I44" i="54"/>
  <c r="K44" i="54"/>
  <c r="O44" i="54"/>
  <c r="Q44" i="54"/>
  <c r="V44" i="54"/>
  <c r="G45" i="54"/>
  <c r="M45" i="54" s="1"/>
  <c r="I45" i="54"/>
  <c r="K45" i="54"/>
  <c r="O45" i="54"/>
  <c r="Q45" i="54"/>
  <c r="V45" i="54"/>
  <c r="G46" i="54"/>
  <c r="M46" i="54" s="1"/>
  <c r="I46" i="54"/>
  <c r="K46" i="54"/>
  <c r="O46" i="54"/>
  <c r="Q46" i="54"/>
  <c r="V46" i="54"/>
  <c r="G47" i="54"/>
  <c r="M47" i="54" s="1"/>
  <c r="I47" i="54"/>
  <c r="K47" i="54"/>
  <c r="O47" i="54"/>
  <c r="Q47" i="54"/>
  <c r="V47" i="54"/>
  <c r="G48" i="54"/>
  <c r="M48" i="54" s="1"/>
  <c r="I48" i="54"/>
  <c r="K48" i="54"/>
  <c r="O48" i="54"/>
  <c r="Q48" i="54"/>
  <c r="V48" i="54"/>
  <c r="G49" i="54"/>
  <c r="M49" i="54" s="1"/>
  <c r="I49" i="54"/>
  <c r="K49" i="54"/>
  <c r="O49" i="54"/>
  <c r="Q49" i="54"/>
  <c r="V49" i="54"/>
  <c r="G50" i="54"/>
  <c r="M50" i="54" s="1"/>
  <c r="I50" i="54"/>
  <c r="K50" i="54"/>
  <c r="O50" i="54"/>
  <c r="Q50" i="54"/>
  <c r="V50" i="54"/>
  <c r="G51" i="54"/>
  <c r="I51" i="54"/>
  <c r="K51" i="54"/>
  <c r="M51" i="54"/>
  <c r="O51" i="54"/>
  <c r="Q51" i="54"/>
  <c r="V51" i="54"/>
  <c r="G52" i="54"/>
  <c r="M52" i="54" s="1"/>
  <c r="I52" i="54"/>
  <c r="K52" i="54"/>
  <c r="O52" i="54"/>
  <c r="Q52" i="54"/>
  <c r="V52" i="54"/>
  <c r="G53" i="54"/>
  <c r="M53" i="54" s="1"/>
  <c r="I53" i="54"/>
  <c r="K53" i="54"/>
  <c r="O53" i="54"/>
  <c r="Q53" i="54"/>
  <c r="V53" i="54"/>
  <c r="G54" i="54"/>
  <c r="M54" i="54" s="1"/>
  <c r="I54" i="54"/>
  <c r="K54" i="54"/>
  <c r="O54" i="54"/>
  <c r="Q54" i="54"/>
  <c r="V54" i="54"/>
  <c r="G55" i="54"/>
  <c r="M55" i="54" s="1"/>
  <c r="I55" i="54"/>
  <c r="K55" i="54"/>
  <c r="O55" i="54"/>
  <c r="Q55" i="54"/>
  <c r="V55" i="54"/>
  <c r="G56" i="54"/>
  <c r="M56" i="54" s="1"/>
  <c r="I56" i="54"/>
  <c r="K56" i="54"/>
  <c r="O56" i="54"/>
  <c r="Q56" i="54"/>
  <c r="V56" i="54"/>
  <c r="G57" i="54"/>
  <c r="I57" i="54"/>
  <c r="K57" i="54"/>
  <c r="M57" i="54"/>
  <c r="O57" i="54"/>
  <c r="Q57" i="54"/>
  <c r="V57" i="54"/>
  <c r="G58" i="54"/>
  <c r="M58" i="54" s="1"/>
  <c r="I58" i="54"/>
  <c r="K58" i="54"/>
  <c r="O58" i="54"/>
  <c r="Q58" i="54"/>
  <c r="V58" i="54"/>
  <c r="G59" i="54"/>
  <c r="I59" i="54"/>
  <c r="K59" i="54"/>
  <c r="M59" i="54"/>
  <c r="O59" i="54"/>
  <c r="Q59" i="54"/>
  <c r="V59" i="54"/>
  <c r="G61" i="54"/>
  <c r="M61" i="54" s="1"/>
  <c r="I61" i="54"/>
  <c r="K61" i="54"/>
  <c r="O61" i="54"/>
  <c r="Q61" i="54"/>
  <c r="V61" i="54"/>
  <c r="G62" i="54"/>
  <c r="M62" i="54" s="1"/>
  <c r="I62" i="54"/>
  <c r="K62" i="54"/>
  <c r="O62" i="54"/>
  <c r="Q62" i="54"/>
  <c r="V62" i="54"/>
  <c r="G63" i="54"/>
  <c r="M63" i="54" s="1"/>
  <c r="I63" i="54"/>
  <c r="K63" i="54"/>
  <c r="O63" i="54"/>
  <c r="Q63" i="54"/>
  <c r="V63" i="54"/>
  <c r="G64" i="54"/>
  <c r="M64" i="54" s="1"/>
  <c r="I64" i="54"/>
  <c r="K64" i="54"/>
  <c r="O64" i="54"/>
  <c r="Q64" i="54"/>
  <c r="V64" i="54"/>
  <c r="G65" i="54"/>
  <c r="I65" i="54"/>
  <c r="K65" i="54"/>
  <c r="M65" i="54"/>
  <c r="O65" i="54"/>
  <c r="Q65" i="54"/>
  <c r="V65" i="54"/>
  <c r="G66" i="54"/>
  <c r="M66" i="54" s="1"/>
  <c r="I66" i="54"/>
  <c r="K66" i="54"/>
  <c r="O66" i="54"/>
  <c r="Q66" i="54"/>
  <c r="V66" i="54"/>
  <c r="G67" i="54"/>
  <c r="M67" i="54" s="1"/>
  <c r="I67" i="54"/>
  <c r="K67" i="54"/>
  <c r="O67" i="54"/>
  <c r="Q67" i="54"/>
  <c r="V67" i="54"/>
  <c r="G68" i="54"/>
  <c r="M68" i="54" s="1"/>
  <c r="I68" i="54"/>
  <c r="K68" i="54"/>
  <c r="O68" i="54"/>
  <c r="Q68" i="54"/>
  <c r="V68" i="54"/>
  <c r="G69" i="54"/>
  <c r="I69" i="54"/>
  <c r="K69" i="54"/>
  <c r="M69" i="54"/>
  <c r="O69" i="54"/>
  <c r="Q69" i="54"/>
  <c r="V69" i="54"/>
  <c r="G70" i="54"/>
  <c r="M70" i="54" s="1"/>
  <c r="I70" i="54"/>
  <c r="K70" i="54"/>
  <c r="O70" i="54"/>
  <c r="Q70" i="54"/>
  <c r="V70" i="54"/>
  <c r="G71" i="54"/>
  <c r="I71" i="54"/>
  <c r="K71" i="54"/>
  <c r="M71" i="54"/>
  <c r="O71" i="54"/>
  <c r="Q71" i="54"/>
  <c r="V71" i="54"/>
  <c r="G72" i="54"/>
  <c r="M72" i="54" s="1"/>
  <c r="I72" i="54"/>
  <c r="K72" i="54"/>
  <c r="O72" i="54"/>
  <c r="Q72" i="54"/>
  <c r="V72" i="54"/>
  <c r="G73" i="54"/>
  <c r="I73" i="54"/>
  <c r="K73" i="54"/>
  <c r="M73" i="54"/>
  <c r="O73" i="54"/>
  <c r="Q73" i="54"/>
  <c r="V73" i="54"/>
  <c r="G74" i="54"/>
  <c r="M74" i="54" s="1"/>
  <c r="I74" i="54"/>
  <c r="K74" i="54"/>
  <c r="O74" i="54"/>
  <c r="Q74" i="54"/>
  <c r="V74" i="54"/>
  <c r="G75" i="54"/>
  <c r="I75" i="54"/>
  <c r="K75" i="54"/>
  <c r="M75" i="54"/>
  <c r="O75" i="54"/>
  <c r="Q75" i="54"/>
  <c r="V75" i="54"/>
  <c r="G76" i="54"/>
  <c r="M76" i="54" s="1"/>
  <c r="I76" i="54"/>
  <c r="K76" i="54"/>
  <c r="O76" i="54"/>
  <c r="Q76" i="54"/>
  <c r="V76" i="54"/>
  <c r="G77" i="54"/>
  <c r="M77" i="54" s="1"/>
  <c r="I77" i="54"/>
  <c r="K77" i="54"/>
  <c r="O77" i="54"/>
  <c r="Q77" i="54"/>
  <c r="V77" i="54"/>
  <c r="G78" i="54"/>
  <c r="M78" i="54" s="1"/>
  <c r="I78" i="54"/>
  <c r="K78" i="54"/>
  <c r="O78" i="54"/>
  <c r="Q78" i="54"/>
  <c r="V78" i="54"/>
  <c r="G79" i="54"/>
  <c r="I79" i="54"/>
  <c r="K79" i="54"/>
  <c r="M79" i="54"/>
  <c r="O79" i="54"/>
  <c r="Q79" i="54"/>
  <c r="V79" i="54"/>
  <c r="G80" i="54"/>
  <c r="M80" i="54" s="1"/>
  <c r="I80" i="54"/>
  <c r="K80" i="54"/>
  <c r="O80" i="54"/>
  <c r="Q80" i="54"/>
  <c r="V80" i="54"/>
  <c r="G81" i="54"/>
  <c r="M81" i="54" s="1"/>
  <c r="I81" i="54"/>
  <c r="K81" i="54"/>
  <c r="O81" i="54"/>
  <c r="Q81" i="54"/>
  <c r="V81" i="54"/>
  <c r="G82" i="54"/>
  <c r="M82" i="54" s="1"/>
  <c r="I82" i="54"/>
  <c r="K82" i="54"/>
  <c r="O82" i="54"/>
  <c r="Q82" i="54"/>
  <c r="V82" i="54"/>
  <c r="G83" i="54"/>
  <c r="M83" i="54" s="1"/>
  <c r="I83" i="54"/>
  <c r="K83" i="54"/>
  <c r="O83" i="54"/>
  <c r="Q83" i="54"/>
  <c r="V83" i="54"/>
  <c r="G84" i="54"/>
  <c r="M84" i="54" s="1"/>
  <c r="I84" i="54"/>
  <c r="K84" i="54"/>
  <c r="O84" i="54"/>
  <c r="Q84" i="54"/>
  <c r="V84" i="54"/>
  <c r="G86" i="54"/>
  <c r="I86" i="54"/>
  <c r="K86" i="54"/>
  <c r="O86" i="54"/>
  <c r="Q86" i="54"/>
  <c r="V86" i="54"/>
  <c r="G87" i="54"/>
  <c r="I87" i="54"/>
  <c r="K87" i="54"/>
  <c r="M87" i="54"/>
  <c r="O87" i="54"/>
  <c r="Q87" i="54"/>
  <c r="V87" i="54"/>
  <c r="G88" i="54"/>
  <c r="M88" i="54" s="1"/>
  <c r="I88" i="54"/>
  <c r="K88" i="54"/>
  <c r="O88" i="54"/>
  <c r="Q88" i="54"/>
  <c r="V88" i="54"/>
  <c r="G89" i="54"/>
  <c r="I89" i="54"/>
  <c r="K89" i="54"/>
  <c r="M89" i="54"/>
  <c r="O89" i="54"/>
  <c r="Q89" i="54"/>
  <c r="V89" i="54"/>
  <c r="G90" i="54"/>
  <c r="M90" i="54" s="1"/>
  <c r="I90" i="54"/>
  <c r="K90" i="54"/>
  <c r="O90" i="54"/>
  <c r="Q90" i="54"/>
  <c r="V90" i="54"/>
  <c r="G91" i="54"/>
  <c r="M91" i="54" s="1"/>
  <c r="I91" i="54"/>
  <c r="K91" i="54"/>
  <c r="O91" i="54"/>
  <c r="Q91" i="54"/>
  <c r="V91" i="54"/>
  <c r="G92" i="54"/>
  <c r="M92" i="54" s="1"/>
  <c r="I92" i="54"/>
  <c r="K92" i="54"/>
  <c r="O92" i="54"/>
  <c r="Q92" i="54"/>
  <c r="V92" i="54"/>
  <c r="G93" i="54"/>
  <c r="I93" i="54"/>
  <c r="K93" i="54"/>
  <c r="M93" i="54"/>
  <c r="O93" i="54"/>
  <c r="Q93" i="54"/>
  <c r="V93" i="54"/>
  <c r="G94" i="54"/>
  <c r="M94" i="54" s="1"/>
  <c r="I94" i="54"/>
  <c r="K94" i="54"/>
  <c r="O94" i="54"/>
  <c r="Q94" i="54"/>
  <c r="V94" i="54"/>
  <c r="G96" i="54"/>
  <c r="M96" i="54" s="1"/>
  <c r="I96" i="54"/>
  <c r="K96" i="54"/>
  <c r="K95" i="54" s="1"/>
  <c r="O96" i="54"/>
  <c r="Q96" i="54"/>
  <c r="V96" i="54"/>
  <c r="G97" i="54"/>
  <c r="I97" i="54"/>
  <c r="K97" i="54"/>
  <c r="M97" i="54"/>
  <c r="O97" i="54"/>
  <c r="Q97" i="54"/>
  <c r="V97" i="54"/>
  <c r="G98" i="54"/>
  <c r="I98" i="54"/>
  <c r="K98" i="54"/>
  <c r="M98" i="54"/>
  <c r="O98" i="54"/>
  <c r="Q98" i="54"/>
  <c r="V98" i="54"/>
  <c r="G99" i="54"/>
  <c r="I99" i="54"/>
  <c r="K99" i="54"/>
  <c r="M99" i="54"/>
  <c r="O99" i="54"/>
  <c r="Q99" i="54"/>
  <c r="V99" i="54"/>
  <c r="G100" i="54"/>
  <c r="M100" i="54" s="1"/>
  <c r="I100" i="54"/>
  <c r="K100" i="54"/>
  <c r="O100" i="54"/>
  <c r="Q100" i="54"/>
  <c r="V100" i="54"/>
  <c r="G101" i="54"/>
  <c r="I101" i="54"/>
  <c r="K101" i="54"/>
  <c r="M101" i="54"/>
  <c r="O101" i="54"/>
  <c r="Q101" i="54"/>
  <c r="V101" i="54"/>
  <c r="G103" i="54"/>
  <c r="G102" i="54" s="1"/>
  <c r="I159" i="1" s="1"/>
  <c r="I103" i="54"/>
  <c r="K103" i="54"/>
  <c r="K102" i="54" s="1"/>
  <c r="M103" i="54"/>
  <c r="O103" i="54"/>
  <c r="O102" i="54" s="1"/>
  <c r="Q103" i="54"/>
  <c r="V103" i="54"/>
  <c r="G104" i="54"/>
  <c r="M104" i="54" s="1"/>
  <c r="I104" i="54"/>
  <c r="K104" i="54"/>
  <c r="O104" i="54"/>
  <c r="Q104" i="54"/>
  <c r="V104" i="54"/>
  <c r="G106" i="54"/>
  <c r="I106" i="54"/>
  <c r="K106" i="54"/>
  <c r="M106" i="54"/>
  <c r="O106" i="54"/>
  <c r="Q106" i="54"/>
  <c r="V106" i="54"/>
  <c r="G107" i="54"/>
  <c r="M107" i="54" s="1"/>
  <c r="I107" i="54"/>
  <c r="K107" i="54"/>
  <c r="O107" i="54"/>
  <c r="Q107" i="54"/>
  <c r="V107" i="54"/>
  <c r="G108" i="54"/>
  <c r="M108" i="54" s="1"/>
  <c r="I108" i="54"/>
  <c r="K108" i="54"/>
  <c r="O108" i="54"/>
  <c r="Q108" i="54"/>
  <c r="V108" i="54"/>
  <c r="G109" i="54"/>
  <c r="I109" i="54"/>
  <c r="K109" i="54"/>
  <c r="M109" i="54"/>
  <c r="O109" i="54"/>
  <c r="Q109" i="54"/>
  <c r="V109" i="54"/>
  <c r="G110" i="54"/>
  <c r="M110" i="54" s="1"/>
  <c r="I110" i="54"/>
  <c r="K110" i="54"/>
  <c r="O110" i="54"/>
  <c r="Q110" i="54"/>
  <c r="V110" i="54"/>
  <c r="G111" i="54"/>
  <c r="M111" i="54" s="1"/>
  <c r="I111" i="54"/>
  <c r="K111" i="54"/>
  <c r="O111" i="54"/>
  <c r="Q111" i="54"/>
  <c r="V111" i="54"/>
  <c r="G112" i="54"/>
  <c r="M112" i="54" s="1"/>
  <c r="I112" i="54"/>
  <c r="K112" i="54"/>
  <c r="O112" i="54"/>
  <c r="Q112" i="54"/>
  <c r="V112" i="54"/>
  <c r="G113" i="54"/>
  <c r="M113" i="54" s="1"/>
  <c r="I113" i="54"/>
  <c r="K113" i="54"/>
  <c r="O113" i="54"/>
  <c r="Q113" i="54"/>
  <c r="V113" i="54"/>
  <c r="G114" i="54"/>
  <c r="I114" i="54"/>
  <c r="K114" i="54"/>
  <c r="M114" i="54"/>
  <c r="O114" i="54"/>
  <c r="Q114" i="54"/>
  <c r="V114" i="54"/>
  <c r="G115" i="54"/>
  <c r="I115" i="54"/>
  <c r="K115" i="54"/>
  <c r="M115" i="54"/>
  <c r="O115" i="54"/>
  <c r="Q115" i="54"/>
  <c r="V115" i="54"/>
  <c r="G116" i="54"/>
  <c r="M116" i="54" s="1"/>
  <c r="I116" i="54"/>
  <c r="K116" i="54"/>
  <c r="O116" i="54"/>
  <c r="Q116" i="54"/>
  <c r="V116" i="54"/>
  <c r="G117" i="54"/>
  <c r="I117" i="54"/>
  <c r="K117" i="54"/>
  <c r="M117" i="54"/>
  <c r="O117" i="54"/>
  <c r="Q117" i="54"/>
  <c r="V117" i="54"/>
  <c r="G118" i="54"/>
  <c r="I118" i="54"/>
  <c r="K118" i="54"/>
  <c r="M118" i="54"/>
  <c r="O118" i="54"/>
  <c r="Q118" i="54"/>
  <c r="V118" i="54"/>
  <c r="G119" i="54"/>
  <c r="I119" i="54"/>
  <c r="K119" i="54"/>
  <c r="M119" i="54"/>
  <c r="O119" i="54"/>
  <c r="Q119" i="54"/>
  <c r="V119" i="54"/>
  <c r="G120" i="54"/>
  <c r="M120" i="54" s="1"/>
  <c r="I120" i="54"/>
  <c r="K120" i="54"/>
  <c r="O120" i="54"/>
  <c r="Q120" i="54"/>
  <c r="V120" i="54"/>
  <c r="G121" i="54"/>
  <c r="M121" i="54" s="1"/>
  <c r="I121" i="54"/>
  <c r="K121" i="54"/>
  <c r="O121" i="54"/>
  <c r="Q121" i="54"/>
  <c r="V121" i="54"/>
  <c r="AE123" i="54"/>
  <c r="F89" i="1" s="1"/>
  <c r="G9" i="53"/>
  <c r="M9" i="53" s="1"/>
  <c r="I9" i="53"/>
  <c r="K9" i="53"/>
  <c r="O9" i="53"/>
  <c r="Q9" i="53"/>
  <c r="V9" i="53"/>
  <c r="G10" i="53"/>
  <c r="M10" i="53" s="1"/>
  <c r="I10" i="53"/>
  <c r="K10" i="53"/>
  <c r="O10" i="53"/>
  <c r="Q10" i="53"/>
  <c r="V10" i="53"/>
  <c r="V8" i="53" s="1"/>
  <c r="G11" i="53"/>
  <c r="M11" i="53" s="1"/>
  <c r="I11" i="53"/>
  <c r="K11" i="53"/>
  <c r="O11" i="53"/>
  <c r="Q11" i="53"/>
  <c r="V11" i="53"/>
  <c r="G12" i="53"/>
  <c r="M12" i="53" s="1"/>
  <c r="I12" i="53"/>
  <c r="K12" i="53"/>
  <c r="O12" i="53"/>
  <c r="Q12" i="53"/>
  <c r="V12" i="53"/>
  <c r="G13" i="53"/>
  <c r="I13" i="53"/>
  <c r="K13" i="53"/>
  <c r="M13" i="53"/>
  <c r="O13" i="53"/>
  <c r="Q13" i="53"/>
  <c r="V13" i="53"/>
  <c r="G14" i="53"/>
  <c r="I14" i="53"/>
  <c r="K14" i="53"/>
  <c r="O14" i="53"/>
  <c r="Q14" i="53"/>
  <c r="V14" i="53"/>
  <c r="G16" i="53"/>
  <c r="M16" i="53" s="1"/>
  <c r="M15" i="53" s="1"/>
  <c r="I16" i="53"/>
  <c r="I15" i="53" s="1"/>
  <c r="K16" i="53"/>
  <c r="K15" i="53" s="1"/>
  <c r="O16" i="53"/>
  <c r="O15" i="53" s="1"/>
  <c r="Q16" i="53"/>
  <c r="Q15" i="53" s="1"/>
  <c r="V16" i="53"/>
  <c r="V15" i="53" s="1"/>
  <c r="G19" i="53"/>
  <c r="M19" i="53" s="1"/>
  <c r="I19" i="53"/>
  <c r="K19" i="53"/>
  <c r="O19" i="53"/>
  <c r="Q19" i="53"/>
  <c r="V19" i="53"/>
  <c r="G20" i="53"/>
  <c r="M20" i="53" s="1"/>
  <c r="I20" i="53"/>
  <c r="K20" i="53"/>
  <c r="O20" i="53"/>
  <c r="Q20" i="53"/>
  <c r="V20" i="53"/>
  <c r="G21" i="53"/>
  <c r="I21" i="53"/>
  <c r="K21" i="53"/>
  <c r="O21" i="53"/>
  <c r="Q21" i="53"/>
  <c r="V21" i="53"/>
  <c r="G22" i="53"/>
  <c r="M22" i="53" s="1"/>
  <c r="I22" i="53"/>
  <c r="K22" i="53"/>
  <c r="O22" i="53"/>
  <c r="Q22" i="53"/>
  <c r="V22" i="53"/>
  <c r="G23" i="53"/>
  <c r="M23" i="53" s="1"/>
  <c r="I23" i="53"/>
  <c r="K23" i="53"/>
  <c r="O23" i="53"/>
  <c r="Q23" i="53"/>
  <c r="V23" i="53"/>
  <c r="G24" i="53"/>
  <c r="M24" i="53" s="1"/>
  <c r="I24" i="53"/>
  <c r="K24" i="53"/>
  <c r="O24" i="53"/>
  <c r="Q24" i="53"/>
  <c r="V24" i="53"/>
  <c r="G25" i="53"/>
  <c r="M25" i="53" s="1"/>
  <c r="I25" i="53"/>
  <c r="K25" i="53"/>
  <c r="O25" i="53"/>
  <c r="Q25" i="53"/>
  <c r="V25" i="53"/>
  <c r="G26" i="53"/>
  <c r="M26" i="53" s="1"/>
  <c r="I26" i="53"/>
  <c r="K26" i="53"/>
  <c r="O26" i="53"/>
  <c r="Q26" i="53"/>
  <c r="V26" i="53"/>
  <c r="G27" i="53"/>
  <c r="M27" i="53" s="1"/>
  <c r="I27" i="53"/>
  <c r="K27" i="53"/>
  <c r="O27" i="53"/>
  <c r="Q27" i="53"/>
  <c r="V27" i="53"/>
  <c r="G28" i="53"/>
  <c r="M28" i="53" s="1"/>
  <c r="I28" i="53"/>
  <c r="K28" i="53"/>
  <c r="O28" i="53"/>
  <c r="Q28" i="53"/>
  <c r="V28" i="53"/>
  <c r="G29" i="53"/>
  <c r="M29" i="53" s="1"/>
  <c r="I29" i="53"/>
  <c r="K29" i="53"/>
  <c r="O29" i="53"/>
  <c r="Q29" i="53"/>
  <c r="V29" i="53"/>
  <c r="G30" i="53"/>
  <c r="M30" i="53" s="1"/>
  <c r="I30" i="53"/>
  <c r="K30" i="53"/>
  <c r="O30" i="53"/>
  <c r="Q30" i="53"/>
  <c r="V30" i="53"/>
  <c r="G31" i="53"/>
  <c r="M31" i="53" s="1"/>
  <c r="I31" i="53"/>
  <c r="K31" i="53"/>
  <c r="O31" i="53"/>
  <c r="Q31" i="53"/>
  <c r="V31" i="53"/>
  <c r="G32" i="53"/>
  <c r="I32" i="53"/>
  <c r="K32" i="53"/>
  <c r="M32" i="53"/>
  <c r="O32" i="53"/>
  <c r="Q32" i="53"/>
  <c r="V32" i="53"/>
  <c r="G33" i="53"/>
  <c r="M33" i="53" s="1"/>
  <c r="I33" i="53"/>
  <c r="K33" i="53"/>
  <c r="O33" i="53"/>
  <c r="Q33" i="53"/>
  <c r="V33" i="53"/>
  <c r="G34" i="53"/>
  <c r="M34" i="53" s="1"/>
  <c r="I34" i="53"/>
  <c r="K34" i="53"/>
  <c r="O34" i="53"/>
  <c r="Q34" i="53"/>
  <c r="V34" i="53"/>
  <c r="G35" i="53"/>
  <c r="M35" i="53" s="1"/>
  <c r="I35" i="53"/>
  <c r="K35" i="53"/>
  <c r="O35" i="53"/>
  <c r="Q35" i="53"/>
  <c r="V35" i="53"/>
  <c r="G36" i="53"/>
  <c r="I36" i="53"/>
  <c r="K36" i="53"/>
  <c r="M36" i="53"/>
  <c r="O36" i="53"/>
  <c r="Q36" i="53"/>
  <c r="V36" i="53"/>
  <c r="G37" i="53"/>
  <c r="M37" i="53" s="1"/>
  <c r="I37" i="53"/>
  <c r="K37" i="53"/>
  <c r="O37" i="53"/>
  <c r="Q37" i="53"/>
  <c r="V37" i="53"/>
  <c r="G38" i="53"/>
  <c r="M38" i="53" s="1"/>
  <c r="I38" i="53"/>
  <c r="K38" i="53"/>
  <c r="O38" i="53"/>
  <c r="Q38" i="53"/>
  <c r="V38" i="53"/>
  <c r="G39" i="53"/>
  <c r="M39" i="53" s="1"/>
  <c r="I39" i="53"/>
  <c r="K39" i="53"/>
  <c r="O39" i="53"/>
  <c r="Q39" i="53"/>
  <c r="V39" i="53"/>
  <c r="G40" i="53"/>
  <c r="M40" i="53" s="1"/>
  <c r="I40" i="53"/>
  <c r="K40" i="53"/>
  <c r="O40" i="53"/>
  <c r="Q40" i="53"/>
  <c r="V40" i="53"/>
  <c r="G41" i="53"/>
  <c r="M41" i="53" s="1"/>
  <c r="I41" i="53"/>
  <c r="K41" i="53"/>
  <c r="O41" i="53"/>
  <c r="Q41" i="53"/>
  <c r="V41" i="53"/>
  <c r="G42" i="53"/>
  <c r="M42" i="53" s="1"/>
  <c r="I42" i="53"/>
  <c r="K42" i="53"/>
  <c r="O42" i="53"/>
  <c r="Q42" i="53"/>
  <c r="V42" i="53"/>
  <c r="G43" i="53"/>
  <c r="M43" i="53" s="1"/>
  <c r="I43" i="53"/>
  <c r="K43" i="53"/>
  <c r="O43" i="53"/>
  <c r="Q43" i="53"/>
  <c r="V43" i="53"/>
  <c r="G44" i="53"/>
  <c r="M44" i="53" s="1"/>
  <c r="I44" i="53"/>
  <c r="K44" i="53"/>
  <c r="O44" i="53"/>
  <c r="Q44" i="53"/>
  <c r="V44" i="53"/>
  <c r="G45" i="53"/>
  <c r="M45" i="53" s="1"/>
  <c r="I45" i="53"/>
  <c r="K45" i="53"/>
  <c r="O45" i="53"/>
  <c r="Q45" i="53"/>
  <c r="V45" i="53"/>
  <c r="G46" i="53"/>
  <c r="M46" i="53" s="1"/>
  <c r="I46" i="53"/>
  <c r="K46" i="53"/>
  <c r="O46" i="53"/>
  <c r="Q46" i="53"/>
  <c r="V46" i="53"/>
  <c r="G47" i="53"/>
  <c r="M47" i="53" s="1"/>
  <c r="I47" i="53"/>
  <c r="K47" i="53"/>
  <c r="O47" i="53"/>
  <c r="Q47" i="53"/>
  <c r="V47" i="53"/>
  <c r="G48" i="53"/>
  <c r="M48" i="53" s="1"/>
  <c r="I48" i="53"/>
  <c r="K48" i="53"/>
  <c r="O48" i="53"/>
  <c r="Q48" i="53"/>
  <c r="V48" i="53"/>
  <c r="G49" i="53"/>
  <c r="M49" i="53" s="1"/>
  <c r="I49" i="53"/>
  <c r="K49" i="53"/>
  <c r="O49" i="53"/>
  <c r="Q49" i="53"/>
  <c r="V49" i="53"/>
  <c r="G50" i="53"/>
  <c r="M50" i="53" s="1"/>
  <c r="I50" i="53"/>
  <c r="K50" i="53"/>
  <c r="O50" i="53"/>
  <c r="Q50" i="53"/>
  <c r="V50" i="53"/>
  <c r="G51" i="53"/>
  <c r="M51" i="53" s="1"/>
  <c r="I51" i="53"/>
  <c r="K51" i="53"/>
  <c r="O51" i="53"/>
  <c r="Q51" i="53"/>
  <c r="V51" i="53"/>
  <c r="G52" i="53"/>
  <c r="I52" i="53"/>
  <c r="K52" i="53"/>
  <c r="M52" i="53"/>
  <c r="O52" i="53"/>
  <c r="Q52" i="53"/>
  <c r="V52" i="53"/>
  <c r="G53" i="53"/>
  <c r="M53" i="53" s="1"/>
  <c r="I53" i="53"/>
  <c r="K53" i="53"/>
  <c r="O53" i="53"/>
  <c r="Q53" i="53"/>
  <c r="V53" i="53"/>
  <c r="G54" i="53"/>
  <c r="M54" i="53" s="1"/>
  <c r="I54" i="53"/>
  <c r="K54" i="53"/>
  <c r="O54" i="53"/>
  <c r="Q54" i="53"/>
  <c r="V54" i="53"/>
  <c r="G55" i="53"/>
  <c r="M55" i="53" s="1"/>
  <c r="I55" i="53"/>
  <c r="K55" i="53"/>
  <c r="O55" i="53"/>
  <c r="Q55" i="53"/>
  <c r="V55" i="53"/>
  <c r="G56" i="53"/>
  <c r="I56" i="53"/>
  <c r="K56" i="53"/>
  <c r="M56" i="53"/>
  <c r="O56" i="53"/>
  <c r="Q56" i="53"/>
  <c r="V56" i="53"/>
  <c r="G57" i="53"/>
  <c r="M57" i="53" s="1"/>
  <c r="I57" i="53"/>
  <c r="K57" i="53"/>
  <c r="O57" i="53"/>
  <c r="Q57" i="53"/>
  <c r="V57" i="53"/>
  <c r="G58" i="53"/>
  <c r="M58" i="53" s="1"/>
  <c r="I58" i="53"/>
  <c r="K58" i="53"/>
  <c r="O58" i="53"/>
  <c r="Q58" i="53"/>
  <c r="V58" i="53"/>
  <c r="G59" i="53"/>
  <c r="M59" i="53" s="1"/>
  <c r="I59" i="53"/>
  <c r="K59" i="53"/>
  <c r="O59" i="53"/>
  <c r="Q59" i="53"/>
  <c r="V59" i="53"/>
  <c r="G60" i="53"/>
  <c r="M60" i="53" s="1"/>
  <c r="I60" i="53"/>
  <c r="K60" i="53"/>
  <c r="O60" i="53"/>
  <c r="Q60" i="53"/>
  <c r="V60" i="53"/>
  <c r="G61" i="53"/>
  <c r="M61" i="53" s="1"/>
  <c r="I61" i="53"/>
  <c r="K61" i="53"/>
  <c r="O61" i="53"/>
  <c r="Q61" i="53"/>
  <c r="V61" i="53"/>
  <c r="G62" i="53"/>
  <c r="M62" i="53" s="1"/>
  <c r="I62" i="53"/>
  <c r="K62" i="53"/>
  <c r="O62" i="53"/>
  <c r="Q62" i="53"/>
  <c r="V62" i="53"/>
  <c r="G63" i="53"/>
  <c r="M63" i="53" s="1"/>
  <c r="I63" i="53"/>
  <c r="K63" i="53"/>
  <c r="O63" i="53"/>
  <c r="Q63" i="53"/>
  <c r="V63" i="53"/>
  <c r="G64" i="53"/>
  <c r="I64" i="53"/>
  <c r="K64" i="53"/>
  <c r="M64" i="53"/>
  <c r="O64" i="53"/>
  <c r="Q64" i="53"/>
  <c r="V64" i="53"/>
  <c r="G65" i="53"/>
  <c r="M65" i="53" s="1"/>
  <c r="I65" i="53"/>
  <c r="K65" i="53"/>
  <c r="O65" i="53"/>
  <c r="Q65" i="53"/>
  <c r="V65" i="53"/>
  <c r="G66" i="53"/>
  <c r="M66" i="53" s="1"/>
  <c r="I66" i="53"/>
  <c r="K66" i="53"/>
  <c r="O66" i="53"/>
  <c r="Q66" i="53"/>
  <c r="V66" i="53"/>
  <c r="G67" i="53"/>
  <c r="M67" i="53" s="1"/>
  <c r="I67" i="53"/>
  <c r="K67" i="53"/>
  <c r="O67" i="53"/>
  <c r="Q67" i="53"/>
  <c r="V67" i="53"/>
  <c r="G68" i="53"/>
  <c r="M68" i="53" s="1"/>
  <c r="I68" i="53"/>
  <c r="K68" i="53"/>
  <c r="O68" i="53"/>
  <c r="Q68" i="53"/>
  <c r="V68" i="53"/>
  <c r="G69" i="53"/>
  <c r="M69" i="53" s="1"/>
  <c r="I69" i="53"/>
  <c r="K69" i="53"/>
  <c r="O69" i="53"/>
  <c r="Q69" i="53"/>
  <c r="V69" i="53"/>
  <c r="G70" i="53"/>
  <c r="M70" i="53" s="1"/>
  <c r="I70" i="53"/>
  <c r="K70" i="53"/>
  <c r="O70" i="53"/>
  <c r="Q70" i="53"/>
  <c r="V70" i="53"/>
  <c r="G71" i="53"/>
  <c r="M71" i="53" s="1"/>
  <c r="I71" i="53"/>
  <c r="K71" i="53"/>
  <c r="O71" i="53"/>
  <c r="Q71" i="53"/>
  <c r="V71" i="53"/>
  <c r="G72" i="53"/>
  <c r="M72" i="53" s="1"/>
  <c r="I72" i="53"/>
  <c r="K72" i="53"/>
  <c r="O72" i="53"/>
  <c r="Q72" i="53"/>
  <c r="V72" i="53"/>
  <c r="G73" i="53"/>
  <c r="M73" i="53" s="1"/>
  <c r="I73" i="53"/>
  <c r="K73" i="53"/>
  <c r="O73" i="53"/>
  <c r="Q73" i="53"/>
  <c r="V73" i="53"/>
  <c r="G74" i="53"/>
  <c r="M74" i="53" s="1"/>
  <c r="I74" i="53"/>
  <c r="K74" i="53"/>
  <c r="O74" i="53"/>
  <c r="Q74" i="53"/>
  <c r="V74" i="53"/>
  <c r="G75" i="53"/>
  <c r="M75" i="53" s="1"/>
  <c r="I75" i="53"/>
  <c r="K75" i="53"/>
  <c r="O75" i="53"/>
  <c r="Q75" i="53"/>
  <c r="V75" i="53"/>
  <c r="G76" i="53"/>
  <c r="M76" i="53" s="1"/>
  <c r="I76" i="53"/>
  <c r="K76" i="53"/>
  <c r="O76" i="53"/>
  <c r="Q76" i="53"/>
  <c r="V76" i="53"/>
  <c r="G77" i="53"/>
  <c r="M77" i="53" s="1"/>
  <c r="I77" i="53"/>
  <c r="K77" i="53"/>
  <c r="O77" i="53"/>
  <c r="Q77" i="53"/>
  <c r="V77" i="53"/>
  <c r="G78" i="53"/>
  <c r="M78" i="53" s="1"/>
  <c r="I78" i="53"/>
  <c r="K78" i="53"/>
  <c r="O78" i="53"/>
  <c r="Q78" i="53"/>
  <c r="V78" i="53"/>
  <c r="G79" i="53"/>
  <c r="M79" i="53" s="1"/>
  <c r="I79" i="53"/>
  <c r="K79" i="53"/>
  <c r="O79" i="53"/>
  <c r="Q79" i="53"/>
  <c r="V79" i="53"/>
  <c r="G80" i="53"/>
  <c r="I80" i="53"/>
  <c r="K80" i="53"/>
  <c r="M80" i="53"/>
  <c r="O80" i="53"/>
  <c r="Q80" i="53"/>
  <c r="V80" i="53"/>
  <c r="G81" i="53"/>
  <c r="M81" i="53" s="1"/>
  <c r="I81" i="53"/>
  <c r="K81" i="53"/>
  <c r="O81" i="53"/>
  <c r="Q81" i="53"/>
  <c r="V81" i="53"/>
  <c r="G82" i="53"/>
  <c r="M82" i="53" s="1"/>
  <c r="I82" i="53"/>
  <c r="K82" i="53"/>
  <c r="O82" i="53"/>
  <c r="Q82" i="53"/>
  <c r="V82" i="53"/>
  <c r="G83" i="53"/>
  <c r="M83" i="53" s="1"/>
  <c r="I83" i="53"/>
  <c r="K83" i="53"/>
  <c r="O83" i="53"/>
  <c r="Q83" i="53"/>
  <c r="V83" i="53"/>
  <c r="G84" i="53"/>
  <c r="I84" i="53"/>
  <c r="K84" i="53"/>
  <c r="M84" i="53"/>
  <c r="O84" i="53"/>
  <c r="Q84" i="53"/>
  <c r="V84" i="53"/>
  <c r="AE86" i="53"/>
  <c r="F87" i="1" s="1"/>
  <c r="BA27" i="52"/>
  <c r="BA19" i="52"/>
  <c r="BA10" i="52"/>
  <c r="G9" i="52"/>
  <c r="I9" i="52"/>
  <c r="K9" i="52"/>
  <c r="K8" i="52" s="1"/>
  <c r="M9" i="52"/>
  <c r="O9" i="52"/>
  <c r="Q9" i="52"/>
  <c r="V9" i="52"/>
  <c r="G11" i="52"/>
  <c r="I11" i="52"/>
  <c r="K11" i="52"/>
  <c r="M11" i="52"/>
  <c r="O11" i="52"/>
  <c r="Q11" i="52"/>
  <c r="V11" i="52"/>
  <c r="G14" i="52"/>
  <c r="M14" i="52" s="1"/>
  <c r="I14" i="52"/>
  <c r="K14" i="52"/>
  <c r="O14" i="52"/>
  <c r="Q14" i="52"/>
  <c r="V14" i="52"/>
  <c r="G18" i="52"/>
  <c r="M18" i="52" s="1"/>
  <c r="I18" i="52"/>
  <c r="K18" i="52"/>
  <c r="O18" i="52"/>
  <c r="Q18" i="52"/>
  <c r="V18" i="52"/>
  <c r="I20" i="52"/>
  <c r="V20" i="52"/>
  <c r="G21" i="52"/>
  <c r="G20" i="52" s="1"/>
  <c r="I21" i="52"/>
  <c r="K21" i="52"/>
  <c r="K20" i="52" s="1"/>
  <c r="O21" i="52"/>
  <c r="O20" i="52" s="1"/>
  <c r="Q21" i="52"/>
  <c r="Q20" i="52" s="1"/>
  <c r="V21" i="52"/>
  <c r="G24" i="52"/>
  <c r="I24" i="52"/>
  <c r="K24" i="52"/>
  <c r="O24" i="52"/>
  <c r="Q24" i="52"/>
  <c r="V24" i="52"/>
  <c r="G25" i="52"/>
  <c r="M25" i="52" s="1"/>
  <c r="I25" i="52"/>
  <c r="K25" i="52"/>
  <c r="O25" i="52"/>
  <c r="Q25" i="52"/>
  <c r="V25" i="52"/>
  <c r="G26" i="52"/>
  <c r="M26" i="52" s="1"/>
  <c r="I26" i="52"/>
  <c r="K26" i="52"/>
  <c r="O26" i="52"/>
  <c r="Q26" i="52"/>
  <c r="V26" i="52"/>
  <c r="G28" i="52"/>
  <c r="M28" i="52" s="1"/>
  <c r="I28" i="52"/>
  <c r="K28" i="52"/>
  <c r="O28" i="52"/>
  <c r="Q28" i="52"/>
  <c r="V28" i="52"/>
  <c r="G29" i="52"/>
  <c r="M29" i="52" s="1"/>
  <c r="I29" i="52"/>
  <c r="K29" i="52"/>
  <c r="O29" i="52"/>
  <c r="Q29" i="52"/>
  <c r="V29" i="52"/>
  <c r="V30" i="52"/>
  <c r="G31" i="52"/>
  <c r="G30" i="52" s="1"/>
  <c r="I31" i="52"/>
  <c r="I30" i="52" s="1"/>
  <c r="K31" i="52"/>
  <c r="K30" i="52" s="1"/>
  <c r="M31" i="52"/>
  <c r="M30" i="52" s="1"/>
  <c r="O31" i="52"/>
  <c r="O30" i="52" s="1"/>
  <c r="Q31" i="52"/>
  <c r="Q30" i="52" s="1"/>
  <c r="V31" i="52"/>
  <c r="AE35" i="52"/>
  <c r="F85" i="1" s="1"/>
  <c r="BA23" i="51"/>
  <c r="BA15" i="51"/>
  <c r="BA13" i="51"/>
  <c r="BA10" i="51"/>
  <c r="G9" i="51"/>
  <c r="I9" i="51"/>
  <c r="K9" i="51"/>
  <c r="O9" i="51"/>
  <c r="Q9" i="51"/>
  <c r="V9" i="51"/>
  <c r="G12" i="51"/>
  <c r="M12" i="51" s="1"/>
  <c r="I12" i="51"/>
  <c r="K12" i="51"/>
  <c r="O12" i="51"/>
  <c r="Q12" i="51"/>
  <c r="V12" i="51"/>
  <c r="G14" i="51"/>
  <c r="M14" i="51" s="1"/>
  <c r="I14" i="51"/>
  <c r="K14" i="51"/>
  <c r="O14" i="51"/>
  <c r="Q14" i="51"/>
  <c r="V14" i="51"/>
  <c r="G16" i="51"/>
  <c r="M16" i="51" s="1"/>
  <c r="I16" i="51"/>
  <c r="K16" i="51"/>
  <c r="O16" i="51"/>
  <c r="Q16" i="51"/>
  <c r="V16" i="51"/>
  <c r="G19" i="51"/>
  <c r="M19" i="51" s="1"/>
  <c r="I19" i="51"/>
  <c r="K19" i="51"/>
  <c r="O19" i="51"/>
  <c r="Q19" i="51"/>
  <c r="V19" i="51"/>
  <c r="G22" i="51"/>
  <c r="M22" i="51" s="1"/>
  <c r="I22" i="51"/>
  <c r="K22" i="51"/>
  <c r="O22" i="51"/>
  <c r="Q22" i="51"/>
  <c r="V22" i="51"/>
  <c r="G25" i="51"/>
  <c r="M25" i="51" s="1"/>
  <c r="M24" i="51" s="1"/>
  <c r="I25" i="51"/>
  <c r="K25" i="51"/>
  <c r="K24" i="51" s="1"/>
  <c r="O25" i="51"/>
  <c r="Q25" i="51"/>
  <c r="V25" i="51"/>
  <c r="V24" i="51" s="1"/>
  <c r="G27" i="51"/>
  <c r="I27" i="51"/>
  <c r="K27" i="51"/>
  <c r="M27" i="51"/>
  <c r="O27" i="51"/>
  <c r="Q27" i="51"/>
  <c r="V27" i="51"/>
  <c r="G30" i="51"/>
  <c r="I30" i="51"/>
  <c r="I29" i="51" s="1"/>
  <c r="K30" i="51"/>
  <c r="M30" i="51"/>
  <c r="O30" i="51"/>
  <c r="Q30" i="51"/>
  <c r="V30" i="51"/>
  <c r="G32" i="51"/>
  <c r="M32" i="51" s="1"/>
  <c r="I32" i="51"/>
  <c r="K32" i="51"/>
  <c r="O32" i="51"/>
  <c r="O29" i="51" s="1"/>
  <c r="Q32" i="51"/>
  <c r="V32" i="51"/>
  <c r="G34" i="51"/>
  <c r="I34" i="51"/>
  <c r="K34" i="51"/>
  <c r="M34" i="51"/>
  <c r="O34" i="51"/>
  <c r="Q34" i="51"/>
  <c r="V34" i="51"/>
  <c r="G35" i="51"/>
  <c r="M35" i="51" s="1"/>
  <c r="I35" i="51"/>
  <c r="K35" i="51"/>
  <c r="K29" i="51" s="1"/>
  <c r="O35" i="51"/>
  <c r="Q35" i="51"/>
  <c r="V35" i="51"/>
  <c r="V29" i="51" s="1"/>
  <c r="G36" i="51"/>
  <c r="M36" i="51" s="1"/>
  <c r="I36" i="51"/>
  <c r="K36" i="51"/>
  <c r="O36" i="51"/>
  <c r="Q36" i="51"/>
  <c r="V36" i="51"/>
  <c r="K37" i="51"/>
  <c r="O37" i="51"/>
  <c r="G38" i="51"/>
  <c r="G37" i="51" s="1"/>
  <c r="I38" i="51"/>
  <c r="I37" i="51" s="1"/>
  <c r="K38" i="51"/>
  <c r="M38" i="51"/>
  <c r="M37" i="51" s="1"/>
  <c r="O38" i="51"/>
  <c r="Q38" i="51"/>
  <c r="Q37" i="51" s="1"/>
  <c r="V38" i="51"/>
  <c r="V37" i="51" s="1"/>
  <c r="G42" i="51"/>
  <c r="M42" i="51" s="1"/>
  <c r="I42" i="51"/>
  <c r="K42" i="51"/>
  <c r="O42" i="51"/>
  <c r="Q42" i="51"/>
  <c r="V42" i="51"/>
  <c r="V41" i="51" s="1"/>
  <c r="G43" i="51"/>
  <c r="M43" i="51" s="1"/>
  <c r="I43" i="51"/>
  <c r="K43" i="51"/>
  <c r="K41" i="51" s="1"/>
  <c r="O43" i="51"/>
  <c r="Q43" i="51"/>
  <c r="V43" i="51"/>
  <c r="AE46" i="51"/>
  <c r="F84" i="1" s="1"/>
  <c r="BA50" i="50"/>
  <c r="BA25" i="50"/>
  <c r="BA13" i="50"/>
  <c r="BA10" i="50"/>
  <c r="G9" i="50"/>
  <c r="M9" i="50" s="1"/>
  <c r="I9" i="50"/>
  <c r="K9" i="50"/>
  <c r="O9" i="50"/>
  <c r="Q9" i="50"/>
  <c r="V9" i="50"/>
  <c r="G12" i="50"/>
  <c r="I12" i="50"/>
  <c r="K12" i="50"/>
  <c r="M12" i="50"/>
  <c r="O12" i="50"/>
  <c r="Q12" i="50"/>
  <c r="V12" i="50"/>
  <c r="G15" i="50"/>
  <c r="M15" i="50" s="1"/>
  <c r="I15" i="50"/>
  <c r="K15" i="50"/>
  <c r="O15" i="50"/>
  <c r="Q15" i="50"/>
  <c r="V15" i="50"/>
  <c r="G18" i="50"/>
  <c r="M18" i="50" s="1"/>
  <c r="I18" i="50"/>
  <c r="K18" i="50"/>
  <c r="O18" i="50"/>
  <c r="Q18" i="50"/>
  <c r="V18" i="50"/>
  <c r="G21" i="50"/>
  <c r="I21" i="50"/>
  <c r="K21" i="50"/>
  <c r="M21" i="50"/>
  <c r="O21" i="50"/>
  <c r="Q21" i="50"/>
  <c r="V21" i="50"/>
  <c r="G24" i="50"/>
  <c r="I24" i="50"/>
  <c r="K24" i="50"/>
  <c r="M24" i="50"/>
  <c r="O24" i="50"/>
  <c r="Q24" i="50"/>
  <c r="V24" i="50"/>
  <c r="G27" i="50"/>
  <c r="M27" i="50" s="1"/>
  <c r="I27" i="50"/>
  <c r="K27" i="50"/>
  <c r="O27" i="50"/>
  <c r="Q27" i="50"/>
  <c r="V27" i="50"/>
  <c r="G29" i="50"/>
  <c r="M29" i="50" s="1"/>
  <c r="I29" i="50"/>
  <c r="K29" i="50"/>
  <c r="O29" i="50"/>
  <c r="Q29" i="50"/>
  <c r="V29" i="50"/>
  <c r="G31" i="50"/>
  <c r="M31" i="50" s="1"/>
  <c r="I31" i="50"/>
  <c r="K31" i="50"/>
  <c r="O31" i="50"/>
  <c r="Q31" i="50"/>
  <c r="V31" i="50"/>
  <c r="V33" i="50"/>
  <c r="G34" i="50"/>
  <c r="M34" i="50" s="1"/>
  <c r="M33" i="50" s="1"/>
  <c r="I34" i="50"/>
  <c r="I33" i="50" s="1"/>
  <c r="K34" i="50"/>
  <c r="K33" i="50" s="1"/>
  <c r="O34" i="50"/>
  <c r="O33" i="50" s="1"/>
  <c r="Q34" i="50"/>
  <c r="Q33" i="50" s="1"/>
  <c r="V34" i="50"/>
  <c r="G37" i="50"/>
  <c r="G38" i="50"/>
  <c r="I38" i="50"/>
  <c r="I37" i="50" s="1"/>
  <c r="K38" i="50"/>
  <c r="K37" i="50" s="1"/>
  <c r="M38" i="50"/>
  <c r="M37" i="50" s="1"/>
  <c r="O38" i="50"/>
  <c r="O37" i="50" s="1"/>
  <c r="Q38" i="50"/>
  <c r="Q37" i="50" s="1"/>
  <c r="V38" i="50"/>
  <c r="V37" i="50" s="1"/>
  <c r="G42" i="50"/>
  <c r="I42" i="50"/>
  <c r="K42" i="50"/>
  <c r="O42" i="50"/>
  <c r="Q42" i="50"/>
  <c r="V42" i="50"/>
  <c r="G44" i="50"/>
  <c r="M44" i="50" s="1"/>
  <c r="I44" i="50"/>
  <c r="K44" i="50"/>
  <c r="O44" i="50"/>
  <c r="Q44" i="50"/>
  <c r="V44" i="50"/>
  <c r="G46" i="50"/>
  <c r="M46" i="50" s="1"/>
  <c r="I46" i="50"/>
  <c r="K46" i="50"/>
  <c r="O46" i="50"/>
  <c r="Q46" i="50"/>
  <c r="V46" i="50"/>
  <c r="G47" i="50"/>
  <c r="I47" i="50"/>
  <c r="K47" i="50"/>
  <c r="M47" i="50"/>
  <c r="O47" i="50"/>
  <c r="Q47" i="50"/>
  <c r="V47" i="50"/>
  <c r="G48" i="50"/>
  <c r="M48" i="50" s="1"/>
  <c r="I48" i="50"/>
  <c r="K48" i="50"/>
  <c r="O48" i="50"/>
  <c r="Q48" i="50"/>
  <c r="V48" i="50"/>
  <c r="G49" i="50"/>
  <c r="M49" i="50" s="1"/>
  <c r="I49" i="50"/>
  <c r="K49" i="50"/>
  <c r="O49" i="50"/>
  <c r="Q49" i="50"/>
  <c r="V49" i="50"/>
  <c r="G52" i="50"/>
  <c r="M52" i="50" s="1"/>
  <c r="I52" i="50"/>
  <c r="K52" i="50"/>
  <c r="O52" i="50"/>
  <c r="Q52" i="50"/>
  <c r="V52" i="50"/>
  <c r="G54" i="50"/>
  <c r="I54" i="50"/>
  <c r="K54" i="50"/>
  <c r="M54" i="50"/>
  <c r="O54" i="50"/>
  <c r="Q54" i="50"/>
  <c r="V54" i="50"/>
  <c r="G55" i="50"/>
  <c r="M55" i="50" s="1"/>
  <c r="I55" i="50"/>
  <c r="K55" i="50"/>
  <c r="O55" i="50"/>
  <c r="Q55" i="50"/>
  <c r="V55" i="50"/>
  <c r="G56" i="50"/>
  <c r="M56" i="50" s="1"/>
  <c r="I56" i="50"/>
  <c r="K56" i="50"/>
  <c r="O56" i="50"/>
  <c r="Q56" i="50"/>
  <c r="V56" i="50"/>
  <c r="I57" i="50"/>
  <c r="V57" i="50"/>
  <c r="G58" i="50"/>
  <c r="G57" i="50" s="1"/>
  <c r="I58" i="50"/>
  <c r="K58" i="50"/>
  <c r="K57" i="50" s="1"/>
  <c r="M58" i="50"/>
  <c r="M57" i="50" s="1"/>
  <c r="O58" i="50"/>
  <c r="O57" i="50" s="1"/>
  <c r="Q58" i="50"/>
  <c r="Q57" i="50" s="1"/>
  <c r="V58" i="50"/>
  <c r="AE62" i="50"/>
  <c r="F83" i="1" s="1"/>
  <c r="BA65" i="49"/>
  <c r="BA31" i="49"/>
  <c r="BA15" i="49"/>
  <c r="BA13" i="49"/>
  <c r="BA10" i="49"/>
  <c r="G9" i="49"/>
  <c r="M9" i="49" s="1"/>
  <c r="I9" i="49"/>
  <c r="K9" i="49"/>
  <c r="K8" i="49" s="1"/>
  <c r="O9" i="49"/>
  <c r="Q9" i="49"/>
  <c r="V9" i="49"/>
  <c r="G12" i="49"/>
  <c r="M12" i="49" s="1"/>
  <c r="I12" i="49"/>
  <c r="K12" i="49"/>
  <c r="O12" i="49"/>
  <c r="Q12" i="49"/>
  <c r="V12" i="49"/>
  <c r="G14" i="49"/>
  <c r="M14" i="49" s="1"/>
  <c r="I14" i="49"/>
  <c r="K14" i="49"/>
  <c r="O14" i="49"/>
  <c r="Q14" i="49"/>
  <c r="V14" i="49"/>
  <c r="G17" i="49"/>
  <c r="M17" i="49" s="1"/>
  <c r="I17" i="49"/>
  <c r="K17" i="49"/>
  <c r="O17" i="49"/>
  <c r="Q17" i="49"/>
  <c r="V17" i="49"/>
  <c r="G20" i="49"/>
  <c r="M20" i="49" s="1"/>
  <c r="I20" i="49"/>
  <c r="K20" i="49"/>
  <c r="O20" i="49"/>
  <c r="Q20" i="49"/>
  <c r="V20" i="49"/>
  <c r="G23" i="49"/>
  <c r="I23" i="49"/>
  <c r="K23" i="49"/>
  <c r="M23" i="49"/>
  <c r="O23" i="49"/>
  <c r="Q23" i="49"/>
  <c r="V23" i="49"/>
  <c r="G26" i="49"/>
  <c r="M26" i="49" s="1"/>
  <c r="I26" i="49"/>
  <c r="K26" i="49"/>
  <c r="O26" i="49"/>
  <c r="Q26" i="49"/>
  <c r="V26" i="49"/>
  <c r="G30" i="49"/>
  <c r="I30" i="49"/>
  <c r="K30" i="49"/>
  <c r="M30" i="49"/>
  <c r="O30" i="49"/>
  <c r="Q30" i="49"/>
  <c r="V30" i="49"/>
  <c r="G33" i="49"/>
  <c r="M33" i="49" s="1"/>
  <c r="I33" i="49"/>
  <c r="K33" i="49"/>
  <c r="O33" i="49"/>
  <c r="Q33" i="49"/>
  <c r="V33" i="49"/>
  <c r="G35" i="49"/>
  <c r="M35" i="49" s="1"/>
  <c r="I35" i="49"/>
  <c r="K35" i="49"/>
  <c r="O35" i="49"/>
  <c r="Q35" i="49"/>
  <c r="V35" i="49"/>
  <c r="G37" i="49"/>
  <c r="I37" i="49"/>
  <c r="K37" i="49"/>
  <c r="M37" i="49"/>
  <c r="O37" i="49"/>
  <c r="Q37" i="49"/>
  <c r="V37" i="49"/>
  <c r="G40" i="49"/>
  <c r="M40" i="49" s="1"/>
  <c r="I40" i="49"/>
  <c r="I39" i="49" s="1"/>
  <c r="K40" i="49"/>
  <c r="O40" i="49"/>
  <c r="Q40" i="49"/>
  <c r="Q39" i="49" s="1"/>
  <c r="V40" i="49"/>
  <c r="G42" i="49"/>
  <c r="M42" i="49" s="1"/>
  <c r="I42" i="49"/>
  <c r="K42" i="49"/>
  <c r="O42" i="49"/>
  <c r="Q42" i="49"/>
  <c r="V42" i="49"/>
  <c r="G43" i="49"/>
  <c r="I43" i="49"/>
  <c r="K43" i="49"/>
  <c r="M43" i="49"/>
  <c r="O43" i="49"/>
  <c r="Q43" i="49"/>
  <c r="V43" i="49"/>
  <c r="G46" i="49"/>
  <c r="I46" i="49"/>
  <c r="K46" i="49"/>
  <c r="M46" i="49"/>
  <c r="O46" i="49"/>
  <c r="Q46" i="49"/>
  <c r="V46" i="49"/>
  <c r="G48" i="49"/>
  <c r="O48" i="49"/>
  <c r="G49" i="49"/>
  <c r="I49" i="49"/>
  <c r="I48" i="49" s="1"/>
  <c r="K49" i="49"/>
  <c r="K48" i="49" s="1"/>
  <c r="M49" i="49"/>
  <c r="M48" i="49" s="1"/>
  <c r="O49" i="49"/>
  <c r="Q49" i="49"/>
  <c r="Q48" i="49" s="1"/>
  <c r="V49" i="49"/>
  <c r="V48" i="49" s="1"/>
  <c r="G52" i="49"/>
  <c r="K52" i="49"/>
  <c r="O52" i="49"/>
  <c r="G53" i="49"/>
  <c r="M53" i="49" s="1"/>
  <c r="M52" i="49" s="1"/>
  <c r="I53" i="49"/>
  <c r="I52" i="49" s="1"/>
  <c r="K53" i="49"/>
  <c r="O53" i="49"/>
  <c r="Q53" i="49"/>
  <c r="Q52" i="49" s="1"/>
  <c r="V53" i="49"/>
  <c r="V52" i="49" s="1"/>
  <c r="G57" i="49"/>
  <c r="I57" i="49"/>
  <c r="K57" i="49"/>
  <c r="O57" i="49"/>
  <c r="Q57" i="49"/>
  <c r="V57" i="49"/>
  <c r="G59" i="49"/>
  <c r="M59" i="49" s="1"/>
  <c r="I59" i="49"/>
  <c r="K59" i="49"/>
  <c r="O59" i="49"/>
  <c r="Q59" i="49"/>
  <c r="V59" i="49"/>
  <c r="V56" i="49" s="1"/>
  <c r="G61" i="49"/>
  <c r="I61" i="49"/>
  <c r="K61" i="49"/>
  <c r="M61" i="49"/>
  <c r="O61" i="49"/>
  <c r="Q61" i="49"/>
  <c r="V61" i="49"/>
  <c r="G62" i="49"/>
  <c r="M62" i="49" s="1"/>
  <c r="I62" i="49"/>
  <c r="K62" i="49"/>
  <c r="O62" i="49"/>
  <c r="Q62" i="49"/>
  <c r="V62" i="49"/>
  <c r="G63" i="49"/>
  <c r="M63" i="49" s="1"/>
  <c r="I63" i="49"/>
  <c r="K63" i="49"/>
  <c r="O63" i="49"/>
  <c r="Q63" i="49"/>
  <c r="V63" i="49"/>
  <c r="G64" i="49"/>
  <c r="M64" i="49" s="1"/>
  <c r="I64" i="49"/>
  <c r="K64" i="49"/>
  <c r="O64" i="49"/>
  <c r="Q64" i="49"/>
  <c r="V64" i="49"/>
  <c r="G66" i="49"/>
  <c r="I66" i="49"/>
  <c r="K66" i="49"/>
  <c r="M66" i="49"/>
  <c r="O66" i="49"/>
  <c r="Q66" i="49"/>
  <c r="V66" i="49"/>
  <c r="G67" i="49"/>
  <c r="M67" i="49" s="1"/>
  <c r="I67" i="49"/>
  <c r="K67" i="49"/>
  <c r="O67" i="49"/>
  <c r="Q67" i="49"/>
  <c r="V67" i="49"/>
  <c r="G69" i="49"/>
  <c r="M69" i="49" s="1"/>
  <c r="I69" i="49"/>
  <c r="K69" i="49"/>
  <c r="O69" i="49"/>
  <c r="Q69" i="49"/>
  <c r="V69" i="49"/>
  <c r="G70" i="49"/>
  <c r="M70" i="49" s="1"/>
  <c r="I70" i="49"/>
  <c r="K70" i="49"/>
  <c r="O70" i="49"/>
  <c r="Q70" i="49"/>
  <c r="V70" i="49"/>
  <c r="G71" i="49"/>
  <c r="I71" i="49"/>
  <c r="K71" i="49"/>
  <c r="M71" i="49"/>
  <c r="O71" i="49"/>
  <c r="Q71" i="49"/>
  <c r="V71" i="49"/>
  <c r="K73" i="49"/>
  <c r="O73" i="49"/>
  <c r="G74" i="49"/>
  <c r="M74" i="49" s="1"/>
  <c r="M73" i="49" s="1"/>
  <c r="I74" i="49"/>
  <c r="I73" i="49" s="1"/>
  <c r="K74" i="49"/>
  <c r="O74" i="49"/>
  <c r="Q74" i="49"/>
  <c r="Q73" i="49" s="1"/>
  <c r="V74" i="49"/>
  <c r="V73" i="49" s="1"/>
  <c r="K77" i="49"/>
  <c r="O77" i="49"/>
  <c r="G78" i="49"/>
  <c r="G77" i="49" s="1"/>
  <c r="I78" i="49"/>
  <c r="I77" i="49" s="1"/>
  <c r="K78" i="49"/>
  <c r="M78" i="49"/>
  <c r="M77" i="49" s="1"/>
  <c r="O78" i="49"/>
  <c r="Q78" i="49"/>
  <c r="Q77" i="49" s="1"/>
  <c r="V78" i="49"/>
  <c r="V77" i="49" s="1"/>
  <c r="AE81" i="49"/>
  <c r="F82" i="1" s="1"/>
  <c r="BA128" i="48"/>
  <c r="BA90" i="48"/>
  <c r="BA88" i="48"/>
  <c r="BA86" i="48"/>
  <c r="BA31" i="48"/>
  <c r="BA25" i="48"/>
  <c r="BA15" i="48"/>
  <c r="BA13" i="48"/>
  <c r="BA10" i="48"/>
  <c r="G9" i="48"/>
  <c r="M9" i="48" s="1"/>
  <c r="I9" i="48"/>
  <c r="K9" i="48"/>
  <c r="O9" i="48"/>
  <c r="Q9" i="48"/>
  <c r="V9" i="48"/>
  <c r="G12" i="48"/>
  <c r="M12" i="48" s="1"/>
  <c r="I12" i="48"/>
  <c r="K12" i="48"/>
  <c r="O12" i="48"/>
  <c r="Q12" i="48"/>
  <c r="V12" i="48"/>
  <c r="G14" i="48"/>
  <c r="I14" i="48"/>
  <c r="K14" i="48"/>
  <c r="M14" i="48"/>
  <c r="O14" i="48"/>
  <c r="Q14" i="48"/>
  <c r="V14" i="48"/>
  <c r="G16" i="48"/>
  <c r="M16" i="48" s="1"/>
  <c r="I16" i="48"/>
  <c r="K16" i="48"/>
  <c r="O16" i="48"/>
  <c r="Q16" i="48"/>
  <c r="V16" i="48"/>
  <c r="G18" i="48"/>
  <c r="M18" i="48" s="1"/>
  <c r="I18" i="48"/>
  <c r="K18" i="48"/>
  <c r="O18" i="48"/>
  <c r="Q18" i="48"/>
  <c r="V18" i="48"/>
  <c r="G21" i="48"/>
  <c r="M21" i="48" s="1"/>
  <c r="I21" i="48"/>
  <c r="K21" i="48"/>
  <c r="O21" i="48"/>
  <c r="Q21" i="48"/>
  <c r="V21" i="48"/>
  <c r="G24" i="48"/>
  <c r="M24" i="48" s="1"/>
  <c r="I24" i="48"/>
  <c r="K24" i="48"/>
  <c r="O24" i="48"/>
  <c r="Q24" i="48"/>
  <c r="V24" i="48"/>
  <c r="G26" i="48"/>
  <c r="M26" i="48" s="1"/>
  <c r="I26" i="48"/>
  <c r="K26" i="48"/>
  <c r="O26" i="48"/>
  <c r="Q26" i="48"/>
  <c r="V26" i="48"/>
  <c r="G28" i="48"/>
  <c r="M28" i="48" s="1"/>
  <c r="I28" i="48"/>
  <c r="K28" i="48"/>
  <c r="O28" i="48"/>
  <c r="Q28" i="48"/>
  <c r="V28" i="48"/>
  <c r="G30" i="48"/>
  <c r="M30" i="48" s="1"/>
  <c r="I30" i="48"/>
  <c r="K30" i="48"/>
  <c r="O30" i="48"/>
  <c r="Q30" i="48"/>
  <c r="V30" i="48"/>
  <c r="G33" i="48"/>
  <c r="I33" i="48"/>
  <c r="K33" i="48"/>
  <c r="M33" i="48"/>
  <c r="O33" i="48"/>
  <c r="Q33" i="48"/>
  <c r="V33" i="48"/>
  <c r="G34" i="48"/>
  <c r="I34" i="48"/>
  <c r="K34" i="48"/>
  <c r="M34" i="48"/>
  <c r="O34" i="48"/>
  <c r="Q34" i="48"/>
  <c r="V34" i="48"/>
  <c r="G35" i="48"/>
  <c r="M35" i="48" s="1"/>
  <c r="I35" i="48"/>
  <c r="K35" i="48"/>
  <c r="O35" i="48"/>
  <c r="Q35" i="48"/>
  <c r="V35" i="48"/>
  <c r="G37" i="48"/>
  <c r="M37" i="48" s="1"/>
  <c r="I37" i="48"/>
  <c r="K37" i="48"/>
  <c r="O37" i="48"/>
  <c r="Q37" i="48"/>
  <c r="V37" i="48"/>
  <c r="G40" i="48"/>
  <c r="I40" i="48"/>
  <c r="K40" i="48"/>
  <c r="M40" i="48"/>
  <c r="O40" i="48"/>
  <c r="Q40" i="48"/>
  <c r="V40" i="48"/>
  <c r="G41" i="48"/>
  <c r="M41" i="48" s="1"/>
  <c r="I41" i="48"/>
  <c r="K41" i="48"/>
  <c r="O41" i="48"/>
  <c r="Q41" i="48"/>
  <c r="V41" i="48"/>
  <c r="G44" i="48"/>
  <c r="M44" i="48" s="1"/>
  <c r="I44" i="48"/>
  <c r="K44" i="48"/>
  <c r="O44" i="48"/>
  <c r="Q44" i="48"/>
  <c r="V44" i="48"/>
  <c r="G47" i="48"/>
  <c r="M47" i="48" s="1"/>
  <c r="I47" i="48"/>
  <c r="K47" i="48"/>
  <c r="O47" i="48"/>
  <c r="Q47" i="48"/>
  <c r="V47" i="48"/>
  <c r="G49" i="48"/>
  <c r="M49" i="48" s="1"/>
  <c r="I49" i="48"/>
  <c r="K49" i="48"/>
  <c r="O49" i="48"/>
  <c r="Q49" i="48"/>
  <c r="V49" i="48"/>
  <c r="G50" i="48"/>
  <c r="M50" i="48" s="1"/>
  <c r="I50" i="48"/>
  <c r="K50" i="48"/>
  <c r="O50" i="48"/>
  <c r="Q50" i="48"/>
  <c r="V50" i="48"/>
  <c r="G53" i="48"/>
  <c r="I53" i="48"/>
  <c r="K53" i="48"/>
  <c r="M53" i="48"/>
  <c r="O53" i="48"/>
  <c r="Q53" i="48"/>
  <c r="V53" i="48"/>
  <c r="G55" i="48"/>
  <c r="M55" i="48" s="1"/>
  <c r="I55" i="48"/>
  <c r="K55" i="48"/>
  <c r="O55" i="48"/>
  <c r="Q55" i="48"/>
  <c r="V55" i="48"/>
  <c r="G57" i="48"/>
  <c r="I57" i="48"/>
  <c r="K57" i="48"/>
  <c r="M57" i="48"/>
  <c r="O57" i="48"/>
  <c r="Q57" i="48"/>
  <c r="V57" i="48"/>
  <c r="G59" i="48"/>
  <c r="G60" i="48"/>
  <c r="M60" i="48" s="1"/>
  <c r="I60" i="48"/>
  <c r="I59" i="48" s="1"/>
  <c r="K60" i="48"/>
  <c r="O60" i="48"/>
  <c r="O59" i="48" s="1"/>
  <c r="Q60" i="48"/>
  <c r="V60" i="48"/>
  <c r="V59" i="48" s="1"/>
  <c r="G62" i="48"/>
  <c r="I62" i="48"/>
  <c r="K62" i="48"/>
  <c r="M62" i="48"/>
  <c r="O62" i="48"/>
  <c r="Q62" i="48"/>
  <c r="V62" i="48"/>
  <c r="G65" i="48"/>
  <c r="M65" i="48" s="1"/>
  <c r="I65" i="48"/>
  <c r="K65" i="48"/>
  <c r="O65" i="48"/>
  <c r="Q65" i="48"/>
  <c r="V65" i="48"/>
  <c r="G69" i="48"/>
  <c r="M69" i="48" s="1"/>
  <c r="I69" i="48"/>
  <c r="K69" i="48"/>
  <c r="O69" i="48"/>
  <c r="Q69" i="48"/>
  <c r="V69" i="48"/>
  <c r="G73" i="48"/>
  <c r="I73" i="48"/>
  <c r="K73" i="48"/>
  <c r="M73" i="48"/>
  <c r="O73" i="48"/>
  <c r="Q73" i="48"/>
  <c r="V73" i="48"/>
  <c r="G75" i="48"/>
  <c r="M75" i="48" s="1"/>
  <c r="I75" i="48"/>
  <c r="K75" i="48"/>
  <c r="O75" i="48"/>
  <c r="Q75" i="48"/>
  <c r="V75" i="48"/>
  <c r="G76" i="48"/>
  <c r="M76" i="48" s="1"/>
  <c r="I76" i="48"/>
  <c r="K76" i="48"/>
  <c r="O76" i="48"/>
  <c r="Q76" i="48"/>
  <c r="V76" i="48"/>
  <c r="G77" i="48"/>
  <c r="I77" i="48"/>
  <c r="K77" i="48"/>
  <c r="M77" i="48"/>
  <c r="O77" i="48"/>
  <c r="Q77" i="48"/>
  <c r="V77" i="48"/>
  <c r="G78" i="48"/>
  <c r="M78" i="48" s="1"/>
  <c r="I78" i="48"/>
  <c r="K78" i="48"/>
  <c r="O78" i="48"/>
  <c r="Q78" i="48"/>
  <c r="V78" i="48"/>
  <c r="G79" i="48"/>
  <c r="I79" i="48"/>
  <c r="K79" i="48"/>
  <c r="M79" i="48"/>
  <c r="O79" i="48"/>
  <c r="Q79" i="48"/>
  <c r="V79" i="48"/>
  <c r="G80" i="48"/>
  <c r="M80" i="48" s="1"/>
  <c r="I80" i="48"/>
  <c r="K80" i="48"/>
  <c r="O80" i="48"/>
  <c r="Q80" i="48"/>
  <c r="V80" i="48"/>
  <c r="G81" i="48"/>
  <c r="I81" i="48"/>
  <c r="K81" i="48"/>
  <c r="M81" i="48"/>
  <c r="O81" i="48"/>
  <c r="Q81" i="48"/>
  <c r="V81" i="48"/>
  <c r="G82" i="48"/>
  <c r="I82" i="48"/>
  <c r="K82" i="48"/>
  <c r="M82" i="48"/>
  <c r="O82" i="48"/>
  <c r="Q82" i="48"/>
  <c r="V82" i="48"/>
  <c r="G83" i="48"/>
  <c r="M83" i="48" s="1"/>
  <c r="I83" i="48"/>
  <c r="K83" i="48"/>
  <c r="O83" i="48"/>
  <c r="Q83" i="48"/>
  <c r="V83" i="48"/>
  <c r="G84" i="48"/>
  <c r="M84" i="48" s="1"/>
  <c r="I84" i="48"/>
  <c r="K84" i="48"/>
  <c r="O84" i="48"/>
  <c r="Q84" i="48"/>
  <c r="V84" i="48"/>
  <c r="G85" i="48"/>
  <c r="M85" i="48" s="1"/>
  <c r="I85" i="48"/>
  <c r="K85" i="48"/>
  <c r="O85" i="48"/>
  <c r="Q85" i="48"/>
  <c r="V85" i="48"/>
  <c r="G87" i="48"/>
  <c r="M87" i="48" s="1"/>
  <c r="I87" i="48"/>
  <c r="K87" i="48"/>
  <c r="O87" i="48"/>
  <c r="Q87" i="48"/>
  <c r="V87" i="48"/>
  <c r="G89" i="48"/>
  <c r="I89" i="48"/>
  <c r="K89" i="48"/>
  <c r="M89" i="48"/>
  <c r="O89" i="48"/>
  <c r="Q89" i="48"/>
  <c r="V89" i="48"/>
  <c r="G91" i="48"/>
  <c r="M91" i="48" s="1"/>
  <c r="I91" i="48"/>
  <c r="K91" i="48"/>
  <c r="O91" i="48"/>
  <c r="Q91" i="48"/>
  <c r="V91" i="48"/>
  <c r="O92" i="48"/>
  <c r="G93" i="48"/>
  <c r="M93" i="48" s="1"/>
  <c r="M92" i="48" s="1"/>
  <c r="I93" i="48"/>
  <c r="I92" i="48" s="1"/>
  <c r="K93" i="48"/>
  <c r="K92" i="48" s="1"/>
  <c r="O93" i="48"/>
  <c r="Q93" i="48"/>
  <c r="Q92" i="48" s="1"/>
  <c r="V93" i="48"/>
  <c r="V92" i="48" s="1"/>
  <c r="K94" i="48"/>
  <c r="V94" i="48"/>
  <c r="G95" i="48"/>
  <c r="M95" i="48" s="1"/>
  <c r="M94" i="48" s="1"/>
  <c r="I95" i="48"/>
  <c r="I94" i="48" s="1"/>
  <c r="K95" i="48"/>
  <c r="O95" i="48"/>
  <c r="O94" i="48" s="1"/>
  <c r="Q95" i="48"/>
  <c r="Q94" i="48" s="1"/>
  <c r="V95" i="48"/>
  <c r="G99" i="48"/>
  <c r="M99" i="48" s="1"/>
  <c r="I99" i="48"/>
  <c r="I98" i="48" s="1"/>
  <c r="K99" i="48"/>
  <c r="K98" i="48" s="1"/>
  <c r="O99" i="48"/>
  <c r="Q99" i="48"/>
  <c r="Q98" i="48" s="1"/>
  <c r="V99" i="48"/>
  <c r="G103" i="48"/>
  <c r="I103" i="48"/>
  <c r="K103" i="48"/>
  <c r="O103" i="48"/>
  <c r="Q103" i="48"/>
  <c r="V103" i="48"/>
  <c r="G107" i="48"/>
  <c r="M107" i="48" s="1"/>
  <c r="I107" i="48"/>
  <c r="K107" i="48"/>
  <c r="O107" i="48"/>
  <c r="Q107" i="48"/>
  <c r="V107" i="48"/>
  <c r="G110" i="48"/>
  <c r="I110" i="48"/>
  <c r="K110" i="48"/>
  <c r="M110" i="48"/>
  <c r="O110" i="48"/>
  <c r="Q110" i="48"/>
  <c r="V110" i="48"/>
  <c r="V109" i="48" s="1"/>
  <c r="G111" i="48"/>
  <c r="M111" i="48" s="1"/>
  <c r="I111" i="48"/>
  <c r="K111" i="48"/>
  <c r="O111" i="48"/>
  <c r="Q111" i="48"/>
  <c r="V111" i="48"/>
  <c r="G112" i="48"/>
  <c r="M112" i="48" s="1"/>
  <c r="I112" i="48"/>
  <c r="K112" i="48"/>
  <c r="O112" i="48"/>
  <c r="Q112" i="48"/>
  <c r="V112" i="48"/>
  <c r="G113" i="48"/>
  <c r="M113" i="48" s="1"/>
  <c r="I113" i="48"/>
  <c r="K113" i="48"/>
  <c r="O113" i="48"/>
  <c r="Q113" i="48"/>
  <c r="V113" i="48"/>
  <c r="G114" i="48"/>
  <c r="I114" i="48"/>
  <c r="K114" i="48"/>
  <c r="M114" i="48"/>
  <c r="O114" i="48"/>
  <c r="Q114" i="48"/>
  <c r="V114" i="48"/>
  <c r="G117" i="48"/>
  <c r="M117" i="48" s="1"/>
  <c r="I117" i="48"/>
  <c r="K117" i="48"/>
  <c r="O117" i="48"/>
  <c r="Q117" i="48"/>
  <c r="V117" i="48"/>
  <c r="G118" i="48"/>
  <c r="M118" i="48" s="1"/>
  <c r="I118" i="48"/>
  <c r="K118" i="48"/>
  <c r="K116" i="48" s="1"/>
  <c r="O118" i="48"/>
  <c r="Q118" i="48"/>
  <c r="V118" i="48"/>
  <c r="V116" i="48" s="1"/>
  <c r="K120" i="48"/>
  <c r="G121" i="48"/>
  <c r="I121" i="48"/>
  <c r="K121" i="48"/>
  <c r="O121" i="48"/>
  <c r="Q121" i="48"/>
  <c r="V121" i="48"/>
  <c r="G122" i="48"/>
  <c r="M122" i="48" s="1"/>
  <c r="I122" i="48"/>
  <c r="K122" i="48"/>
  <c r="O122" i="48"/>
  <c r="Q122" i="48"/>
  <c r="V122" i="48"/>
  <c r="G123" i="48"/>
  <c r="M123" i="48" s="1"/>
  <c r="I123" i="48"/>
  <c r="K123" i="48"/>
  <c r="O123" i="48"/>
  <c r="Q123" i="48"/>
  <c r="V123" i="48"/>
  <c r="I125" i="48"/>
  <c r="V125" i="48"/>
  <c r="G126" i="48"/>
  <c r="G125" i="48" s="1"/>
  <c r="I126" i="48"/>
  <c r="K126" i="48"/>
  <c r="K125" i="48" s="1"/>
  <c r="O126" i="48"/>
  <c r="O125" i="48" s="1"/>
  <c r="Q126" i="48"/>
  <c r="Q125" i="48" s="1"/>
  <c r="V126" i="48"/>
  <c r="AE130" i="48"/>
  <c r="BA85" i="47"/>
  <c r="BA65" i="47"/>
  <c r="BA42" i="47"/>
  <c r="BA26" i="47"/>
  <c r="BA23" i="47"/>
  <c r="BA16" i="47"/>
  <c r="BA10" i="47"/>
  <c r="G9" i="47"/>
  <c r="I9" i="47"/>
  <c r="K9" i="47"/>
  <c r="O9" i="47"/>
  <c r="O8" i="47" s="1"/>
  <c r="Q9" i="47"/>
  <c r="V9" i="47"/>
  <c r="G12" i="47"/>
  <c r="I12" i="47"/>
  <c r="I8" i="47" s="1"/>
  <c r="K12" i="47"/>
  <c r="M12" i="47"/>
  <c r="O12" i="47"/>
  <c r="Q12" i="47"/>
  <c r="V12" i="47"/>
  <c r="G15" i="47"/>
  <c r="M15" i="47" s="1"/>
  <c r="I15" i="47"/>
  <c r="K15" i="47"/>
  <c r="O15" i="47"/>
  <c r="Q15" i="47"/>
  <c r="V15" i="47"/>
  <c r="G20" i="47"/>
  <c r="G19" i="47" s="1"/>
  <c r="I20" i="47"/>
  <c r="K20" i="47"/>
  <c r="O20" i="47"/>
  <c r="Q20" i="47"/>
  <c r="V20" i="47"/>
  <c r="G22" i="47"/>
  <c r="M22" i="47" s="1"/>
  <c r="I22" i="47"/>
  <c r="K22" i="47"/>
  <c r="O22" i="47"/>
  <c r="Q22" i="47"/>
  <c r="V22" i="47"/>
  <c r="G25" i="47"/>
  <c r="M25" i="47" s="1"/>
  <c r="I25" i="47"/>
  <c r="K25" i="47"/>
  <c r="O25" i="47"/>
  <c r="Q25" i="47"/>
  <c r="V25" i="47"/>
  <c r="G29" i="47"/>
  <c r="M29" i="47" s="1"/>
  <c r="I29" i="47"/>
  <c r="K29" i="47"/>
  <c r="O29" i="47"/>
  <c r="Q29" i="47"/>
  <c r="V29" i="47"/>
  <c r="G31" i="47"/>
  <c r="M31" i="47" s="1"/>
  <c r="I31" i="47"/>
  <c r="K31" i="47"/>
  <c r="O31" i="47"/>
  <c r="Q31" i="47"/>
  <c r="V31" i="47"/>
  <c r="G33" i="47"/>
  <c r="M33" i="47" s="1"/>
  <c r="I33" i="47"/>
  <c r="K33" i="47"/>
  <c r="O33" i="47"/>
  <c r="Q33" i="47"/>
  <c r="V33" i="47"/>
  <c r="G35" i="47"/>
  <c r="I35" i="47"/>
  <c r="I34" i="47" s="1"/>
  <c r="K35" i="47"/>
  <c r="M35" i="47"/>
  <c r="O35" i="47"/>
  <c r="O34" i="47" s="1"/>
  <c r="Q35" i="47"/>
  <c r="V35" i="47"/>
  <c r="G36" i="47"/>
  <c r="I36" i="47"/>
  <c r="K36" i="47"/>
  <c r="O36" i="47"/>
  <c r="Q36" i="47"/>
  <c r="V36" i="47"/>
  <c r="G46" i="47"/>
  <c r="M46" i="47" s="1"/>
  <c r="I46" i="47"/>
  <c r="K46" i="47"/>
  <c r="O46" i="47"/>
  <c r="Q46" i="47"/>
  <c r="V46" i="47"/>
  <c r="K47" i="47"/>
  <c r="G48" i="47"/>
  <c r="G47" i="47" s="1"/>
  <c r="I48" i="47"/>
  <c r="I47" i="47" s="1"/>
  <c r="K48" i="47"/>
  <c r="M48" i="47"/>
  <c r="M47" i="47" s="1"/>
  <c r="O48" i="47"/>
  <c r="O47" i="47" s="1"/>
  <c r="Q48" i="47"/>
  <c r="Q47" i="47" s="1"/>
  <c r="V48" i="47"/>
  <c r="V47" i="47" s="1"/>
  <c r="G50" i="47"/>
  <c r="V50" i="47"/>
  <c r="G51" i="47"/>
  <c r="I51" i="47"/>
  <c r="I50" i="47" s="1"/>
  <c r="K51" i="47"/>
  <c r="K50" i="47" s="1"/>
  <c r="M51" i="47"/>
  <c r="M50" i="47" s="1"/>
  <c r="O51" i="47"/>
  <c r="O50" i="47" s="1"/>
  <c r="Q51" i="47"/>
  <c r="Q50" i="47" s="1"/>
  <c r="V51" i="47"/>
  <c r="G54" i="47"/>
  <c r="I54" i="47"/>
  <c r="K54" i="47"/>
  <c r="M54" i="47"/>
  <c r="O54" i="47"/>
  <c r="Q54" i="47"/>
  <c r="V54" i="47"/>
  <c r="G56" i="47"/>
  <c r="M56" i="47" s="1"/>
  <c r="I56" i="47"/>
  <c r="K56" i="47"/>
  <c r="O56" i="47"/>
  <c r="Q56" i="47"/>
  <c r="V56" i="47"/>
  <c r="G60" i="47"/>
  <c r="M60" i="47" s="1"/>
  <c r="I60" i="47"/>
  <c r="K60" i="47"/>
  <c r="O60" i="47"/>
  <c r="Q60" i="47"/>
  <c r="V60" i="47"/>
  <c r="G64" i="47"/>
  <c r="M64" i="47" s="1"/>
  <c r="I64" i="47"/>
  <c r="K64" i="47"/>
  <c r="O64" i="47"/>
  <c r="Q64" i="47"/>
  <c r="V64" i="47"/>
  <c r="G66" i="47"/>
  <c r="M66" i="47" s="1"/>
  <c r="I66" i="47"/>
  <c r="K66" i="47"/>
  <c r="O66" i="47"/>
  <c r="Q66" i="47"/>
  <c r="V66" i="47"/>
  <c r="G68" i="47"/>
  <c r="M68" i="47" s="1"/>
  <c r="I68" i="47"/>
  <c r="K68" i="47"/>
  <c r="O68" i="47"/>
  <c r="Q68" i="47"/>
  <c r="V68" i="47"/>
  <c r="G70" i="47"/>
  <c r="M70" i="47" s="1"/>
  <c r="I70" i="47"/>
  <c r="K70" i="47"/>
  <c r="O70" i="47"/>
  <c r="Q70" i="47"/>
  <c r="V70" i="47"/>
  <c r="G72" i="47"/>
  <c r="M72" i="47" s="1"/>
  <c r="I72" i="47"/>
  <c r="K72" i="47"/>
  <c r="O72" i="47"/>
  <c r="Q72" i="47"/>
  <c r="V72" i="47"/>
  <c r="G74" i="47"/>
  <c r="I74" i="47"/>
  <c r="K74" i="47"/>
  <c r="M74" i="47"/>
  <c r="O74" i="47"/>
  <c r="Q74" i="47"/>
  <c r="V74" i="47"/>
  <c r="G77" i="47"/>
  <c r="M77" i="47" s="1"/>
  <c r="I77" i="47"/>
  <c r="K77" i="47"/>
  <c r="O77" i="47"/>
  <c r="Q77" i="47"/>
  <c r="V77" i="47"/>
  <c r="G79" i="47"/>
  <c r="I79" i="47"/>
  <c r="K79" i="47"/>
  <c r="M79" i="47"/>
  <c r="O79" i="47"/>
  <c r="Q79" i="47"/>
  <c r="V79" i="47"/>
  <c r="O81" i="47"/>
  <c r="G82" i="47"/>
  <c r="M82" i="47" s="1"/>
  <c r="I82" i="47"/>
  <c r="K82" i="47"/>
  <c r="O82" i="47"/>
  <c r="Q82" i="47"/>
  <c r="V82" i="47"/>
  <c r="G83" i="47"/>
  <c r="I83" i="47"/>
  <c r="K83" i="47"/>
  <c r="O83" i="47"/>
  <c r="Q83" i="47"/>
  <c r="V83" i="47"/>
  <c r="AE87" i="47"/>
  <c r="F79" i="1" s="1"/>
  <c r="BA102" i="46"/>
  <c r="BA99" i="46"/>
  <c r="BA17" i="46"/>
  <c r="BA10" i="46"/>
  <c r="G8" i="46"/>
  <c r="G9" i="46"/>
  <c r="M9" i="46" s="1"/>
  <c r="I9" i="46"/>
  <c r="K9" i="46"/>
  <c r="O9" i="46"/>
  <c r="Q9" i="46"/>
  <c r="V9" i="46"/>
  <c r="V8" i="46" s="1"/>
  <c r="G12" i="46"/>
  <c r="I12" i="46"/>
  <c r="K12" i="46"/>
  <c r="M12" i="46"/>
  <c r="O12" i="46"/>
  <c r="O8" i="46" s="1"/>
  <c r="Q12" i="46"/>
  <c r="V12" i="46"/>
  <c r="G16" i="46"/>
  <c r="I16" i="46"/>
  <c r="K16" i="46"/>
  <c r="M16" i="46"/>
  <c r="O16" i="46"/>
  <c r="Q16" i="46"/>
  <c r="V16" i="46"/>
  <c r="G22" i="46"/>
  <c r="I22" i="46"/>
  <c r="K22" i="46"/>
  <c r="K21" i="46" s="1"/>
  <c r="O22" i="46"/>
  <c r="Q22" i="46"/>
  <c r="V22" i="46"/>
  <c r="G25" i="46"/>
  <c r="M25" i="46" s="1"/>
  <c r="I25" i="46"/>
  <c r="K25" i="46"/>
  <c r="O25" i="46"/>
  <c r="Q25" i="46"/>
  <c r="V25" i="46"/>
  <c r="G28" i="46"/>
  <c r="M28" i="46" s="1"/>
  <c r="I28" i="46"/>
  <c r="K28" i="46"/>
  <c r="O28" i="46"/>
  <c r="Q28" i="46"/>
  <c r="V28" i="46"/>
  <c r="G31" i="46"/>
  <c r="M31" i="46" s="1"/>
  <c r="I31" i="46"/>
  <c r="K31" i="46"/>
  <c r="O31" i="46"/>
  <c r="Q31" i="46"/>
  <c r="V31" i="46"/>
  <c r="G33" i="46"/>
  <c r="M33" i="46" s="1"/>
  <c r="I33" i="46"/>
  <c r="K33" i="46"/>
  <c r="O33" i="46"/>
  <c r="Q33" i="46"/>
  <c r="V33" i="46"/>
  <c r="G36" i="46"/>
  <c r="M36" i="46" s="1"/>
  <c r="I36" i="46"/>
  <c r="K36" i="46"/>
  <c r="O36" i="46"/>
  <c r="Q36" i="46"/>
  <c r="V36" i="46"/>
  <c r="G39" i="46"/>
  <c r="M39" i="46" s="1"/>
  <c r="I39" i="46"/>
  <c r="I38" i="46" s="1"/>
  <c r="K39" i="46"/>
  <c r="K38" i="46" s="1"/>
  <c r="O39" i="46"/>
  <c r="O38" i="46" s="1"/>
  <c r="Q39" i="46"/>
  <c r="V39" i="46"/>
  <c r="G42" i="46"/>
  <c r="I42" i="46"/>
  <c r="K42" i="46"/>
  <c r="M42" i="46"/>
  <c r="O42" i="46"/>
  <c r="Q42" i="46"/>
  <c r="V42" i="46"/>
  <c r="G47" i="46"/>
  <c r="I47" i="46"/>
  <c r="I46" i="46" s="1"/>
  <c r="K47" i="46"/>
  <c r="K46" i="46" s="1"/>
  <c r="O47" i="46"/>
  <c r="O46" i="46" s="1"/>
  <c r="Q47" i="46"/>
  <c r="Q46" i="46" s="1"/>
  <c r="V47" i="46"/>
  <c r="V46" i="46" s="1"/>
  <c r="G50" i="46"/>
  <c r="I50" i="46"/>
  <c r="K50" i="46"/>
  <c r="O50" i="46"/>
  <c r="Q50" i="46"/>
  <c r="V50" i="46"/>
  <c r="G52" i="46"/>
  <c r="I52" i="46"/>
  <c r="K52" i="46"/>
  <c r="M52" i="46"/>
  <c r="O52" i="46"/>
  <c r="Q52" i="46"/>
  <c r="V52" i="46"/>
  <c r="G54" i="46"/>
  <c r="I54" i="46"/>
  <c r="K54" i="46"/>
  <c r="M54" i="46"/>
  <c r="O54" i="46"/>
  <c r="Q54" i="46"/>
  <c r="V54" i="46"/>
  <c r="G56" i="46"/>
  <c r="M56" i="46" s="1"/>
  <c r="I56" i="46"/>
  <c r="K56" i="46"/>
  <c r="O56" i="46"/>
  <c r="Q56" i="46"/>
  <c r="V56" i="46"/>
  <c r="G59" i="46"/>
  <c r="I59" i="46"/>
  <c r="K59" i="46"/>
  <c r="M59" i="46"/>
  <c r="O59" i="46"/>
  <c r="Q59" i="46"/>
  <c r="V59" i="46"/>
  <c r="G61" i="46"/>
  <c r="M61" i="46" s="1"/>
  <c r="I61" i="46"/>
  <c r="K61" i="46"/>
  <c r="O61" i="46"/>
  <c r="Q61" i="46"/>
  <c r="V61" i="46"/>
  <c r="G65" i="46"/>
  <c r="M65" i="46" s="1"/>
  <c r="I65" i="46"/>
  <c r="K65" i="46"/>
  <c r="O65" i="46"/>
  <c r="Q65" i="46"/>
  <c r="V65" i="46"/>
  <c r="V64" i="46" s="1"/>
  <c r="G68" i="46"/>
  <c r="M68" i="46" s="1"/>
  <c r="I68" i="46"/>
  <c r="K68" i="46"/>
  <c r="O68" i="46"/>
  <c r="Q68" i="46"/>
  <c r="V68" i="46"/>
  <c r="V70" i="46"/>
  <c r="G71" i="46"/>
  <c r="G70" i="46" s="1"/>
  <c r="I71" i="46"/>
  <c r="I70" i="46" s="1"/>
  <c r="K71" i="46"/>
  <c r="K70" i="46" s="1"/>
  <c r="M71" i="46"/>
  <c r="M70" i="46" s="1"/>
  <c r="O71" i="46"/>
  <c r="O70" i="46" s="1"/>
  <c r="Q71" i="46"/>
  <c r="Q70" i="46" s="1"/>
  <c r="V71" i="46"/>
  <c r="G75" i="46"/>
  <c r="I75" i="46"/>
  <c r="K75" i="46"/>
  <c r="O75" i="46"/>
  <c r="Q75" i="46"/>
  <c r="V75" i="46"/>
  <c r="G80" i="46"/>
  <c r="M80" i="46" s="1"/>
  <c r="I80" i="46"/>
  <c r="K80" i="46"/>
  <c r="O80" i="46"/>
  <c r="Q80" i="46"/>
  <c r="V80" i="46"/>
  <c r="G85" i="46"/>
  <c r="M85" i="46" s="1"/>
  <c r="I85" i="46"/>
  <c r="K85" i="46"/>
  <c r="O85" i="46"/>
  <c r="Q85" i="46"/>
  <c r="V85" i="46"/>
  <c r="G87" i="46"/>
  <c r="M87" i="46" s="1"/>
  <c r="I87" i="46"/>
  <c r="K87" i="46"/>
  <c r="O87" i="46"/>
  <c r="Q87" i="46"/>
  <c r="V87" i="46"/>
  <c r="G89" i="46"/>
  <c r="I89" i="46"/>
  <c r="K89" i="46"/>
  <c r="M89" i="46"/>
  <c r="O89" i="46"/>
  <c r="Q89" i="46"/>
  <c r="V89" i="46"/>
  <c r="G91" i="46"/>
  <c r="M91" i="46" s="1"/>
  <c r="I91" i="46"/>
  <c r="K91" i="46"/>
  <c r="O91" i="46"/>
  <c r="Q91" i="46"/>
  <c r="V91" i="46"/>
  <c r="G93" i="46"/>
  <c r="I93" i="46"/>
  <c r="K93" i="46"/>
  <c r="M93" i="46"/>
  <c r="O93" i="46"/>
  <c r="Q93" i="46"/>
  <c r="V93" i="46"/>
  <c r="G95" i="46"/>
  <c r="G96" i="46"/>
  <c r="M96" i="46" s="1"/>
  <c r="I96" i="46"/>
  <c r="I95" i="46" s="1"/>
  <c r="K96" i="46"/>
  <c r="O96" i="46"/>
  <c r="O95" i="46" s="1"/>
  <c r="Q96" i="46"/>
  <c r="V96" i="46"/>
  <c r="V95" i="46" s="1"/>
  <c r="G97" i="46"/>
  <c r="I97" i="46"/>
  <c r="K97" i="46"/>
  <c r="M97" i="46"/>
  <c r="O97" i="46"/>
  <c r="Q97" i="46"/>
  <c r="V97" i="46"/>
  <c r="G101" i="46"/>
  <c r="M101" i="46" s="1"/>
  <c r="M100" i="46" s="1"/>
  <c r="I101" i="46"/>
  <c r="I100" i="46" s="1"/>
  <c r="K101" i="46"/>
  <c r="K100" i="46" s="1"/>
  <c r="O101" i="46"/>
  <c r="O100" i="46" s="1"/>
  <c r="Q101" i="46"/>
  <c r="Q100" i="46" s="1"/>
  <c r="V101" i="46"/>
  <c r="V100" i="46" s="1"/>
  <c r="AE104" i="46"/>
  <c r="F78" i="1" s="1"/>
  <c r="BA50" i="45"/>
  <c r="BA27" i="45"/>
  <c r="BA24" i="45"/>
  <c r="BA17" i="45"/>
  <c r="BA10" i="45"/>
  <c r="G9" i="45"/>
  <c r="M9" i="45" s="1"/>
  <c r="I9" i="45"/>
  <c r="K9" i="45"/>
  <c r="O9" i="45"/>
  <c r="O8" i="45" s="1"/>
  <c r="Q9" i="45"/>
  <c r="V9" i="45"/>
  <c r="G12" i="45"/>
  <c r="M12" i="45" s="1"/>
  <c r="I12" i="45"/>
  <c r="K12" i="45"/>
  <c r="O12" i="45"/>
  <c r="Q12" i="45"/>
  <c r="V12" i="45"/>
  <c r="G16" i="45"/>
  <c r="M16" i="45" s="1"/>
  <c r="I16" i="45"/>
  <c r="K16" i="45"/>
  <c r="O16" i="45"/>
  <c r="Q16" i="45"/>
  <c r="V16" i="45"/>
  <c r="G21" i="45"/>
  <c r="M21" i="45" s="1"/>
  <c r="I21" i="45"/>
  <c r="K21" i="45"/>
  <c r="O21" i="45"/>
  <c r="Q21" i="45"/>
  <c r="V21" i="45"/>
  <c r="G23" i="45"/>
  <c r="M23" i="45" s="1"/>
  <c r="I23" i="45"/>
  <c r="K23" i="45"/>
  <c r="K20" i="45" s="1"/>
  <c r="O23" i="45"/>
  <c r="Q23" i="45"/>
  <c r="V23" i="45"/>
  <c r="V20" i="45" s="1"/>
  <c r="G26" i="45"/>
  <c r="I26" i="45"/>
  <c r="K26" i="45"/>
  <c r="M26" i="45"/>
  <c r="O26" i="45"/>
  <c r="Q26" i="45"/>
  <c r="V26" i="45"/>
  <c r="G30" i="45"/>
  <c r="M30" i="45" s="1"/>
  <c r="I30" i="45"/>
  <c r="K30" i="45"/>
  <c r="O30" i="45"/>
  <c r="Q30" i="45"/>
  <c r="V30" i="45"/>
  <c r="G32" i="45"/>
  <c r="M32" i="45" s="1"/>
  <c r="I32" i="45"/>
  <c r="K32" i="45"/>
  <c r="O32" i="45"/>
  <c r="Q32" i="45"/>
  <c r="V32" i="45"/>
  <c r="G35" i="45"/>
  <c r="I35" i="45"/>
  <c r="K35" i="45"/>
  <c r="M35" i="45"/>
  <c r="O35" i="45"/>
  <c r="Q35" i="45"/>
  <c r="V35" i="45"/>
  <c r="G36" i="45"/>
  <c r="I36" i="45"/>
  <c r="K36" i="45"/>
  <c r="M36" i="45"/>
  <c r="O36" i="45"/>
  <c r="Q36" i="45"/>
  <c r="V36" i="45"/>
  <c r="G37" i="45"/>
  <c r="M37" i="45" s="1"/>
  <c r="I37" i="45"/>
  <c r="K37" i="45"/>
  <c r="O37" i="45"/>
  <c r="Q37" i="45"/>
  <c r="V37" i="45"/>
  <c r="G38" i="45"/>
  <c r="M38" i="45" s="1"/>
  <c r="I38" i="45"/>
  <c r="K38" i="45"/>
  <c r="O38" i="45"/>
  <c r="Q38" i="45"/>
  <c r="Q34" i="45" s="1"/>
  <c r="V38" i="45"/>
  <c r="G39" i="45"/>
  <c r="I39" i="45"/>
  <c r="K39" i="45"/>
  <c r="M39" i="45"/>
  <c r="O39" i="45"/>
  <c r="Q39" i="45"/>
  <c r="V39" i="45"/>
  <c r="G40" i="45"/>
  <c r="M40" i="45" s="1"/>
  <c r="I40" i="45"/>
  <c r="K40" i="45"/>
  <c r="O40" i="45"/>
  <c r="Q40" i="45"/>
  <c r="V40" i="45"/>
  <c r="G42" i="45"/>
  <c r="M42" i="45" s="1"/>
  <c r="M41" i="45" s="1"/>
  <c r="I42" i="45"/>
  <c r="I41" i="45" s="1"/>
  <c r="K42" i="45"/>
  <c r="K41" i="45" s="1"/>
  <c r="O42" i="45"/>
  <c r="O41" i="45" s="1"/>
  <c r="Q42" i="45"/>
  <c r="Q41" i="45" s="1"/>
  <c r="V42" i="45"/>
  <c r="V41" i="45" s="1"/>
  <c r="I44" i="45"/>
  <c r="V44" i="45"/>
  <c r="G45" i="45"/>
  <c r="G44" i="45" s="1"/>
  <c r="I45" i="45"/>
  <c r="K45" i="45"/>
  <c r="K44" i="45" s="1"/>
  <c r="M45" i="45"/>
  <c r="M44" i="45" s="1"/>
  <c r="O45" i="45"/>
  <c r="O44" i="45" s="1"/>
  <c r="Q45" i="45"/>
  <c r="Q44" i="45" s="1"/>
  <c r="V45" i="45"/>
  <c r="G47" i="45"/>
  <c r="O47" i="45"/>
  <c r="G48" i="45"/>
  <c r="M48" i="45" s="1"/>
  <c r="M47" i="45" s="1"/>
  <c r="I48" i="45"/>
  <c r="I47" i="45" s="1"/>
  <c r="K48" i="45"/>
  <c r="K47" i="45" s="1"/>
  <c r="O48" i="45"/>
  <c r="Q48" i="45"/>
  <c r="Q47" i="45" s="1"/>
  <c r="V48" i="45"/>
  <c r="V47" i="45" s="1"/>
  <c r="AE52" i="45"/>
  <c r="F77" i="1" s="1"/>
  <c r="BA95" i="44"/>
  <c r="BA94" i="44"/>
  <c r="BA55" i="44"/>
  <c r="BA36" i="44"/>
  <c r="G9" i="44"/>
  <c r="I9" i="44"/>
  <c r="I8" i="44" s="1"/>
  <c r="K9" i="44"/>
  <c r="K8" i="44" s="1"/>
  <c r="O9" i="44"/>
  <c r="O8" i="44" s="1"/>
  <c r="Q9" i="44"/>
  <c r="Q8" i="44" s="1"/>
  <c r="V9" i="44"/>
  <c r="V8" i="44" s="1"/>
  <c r="K12" i="44"/>
  <c r="G13" i="44"/>
  <c r="I13" i="44"/>
  <c r="I12" i="44" s="1"/>
  <c r="K13" i="44"/>
  <c r="O13" i="44"/>
  <c r="Q13" i="44"/>
  <c r="V13" i="44"/>
  <c r="V12" i="44" s="1"/>
  <c r="G16" i="44"/>
  <c r="M16" i="44" s="1"/>
  <c r="I16" i="44"/>
  <c r="K16" i="44"/>
  <c r="O16" i="44"/>
  <c r="Q16" i="44"/>
  <c r="V16" i="44"/>
  <c r="G19" i="44"/>
  <c r="I19" i="44"/>
  <c r="K19" i="44"/>
  <c r="M19" i="44"/>
  <c r="O19" i="44"/>
  <c r="Q19" i="44"/>
  <c r="V19" i="44"/>
  <c r="G22" i="44"/>
  <c r="I22" i="44"/>
  <c r="K22" i="44"/>
  <c r="K21" i="44" s="1"/>
  <c r="O22" i="44"/>
  <c r="Q22" i="44"/>
  <c r="V22" i="44"/>
  <c r="V21" i="44" s="1"/>
  <c r="G25" i="44"/>
  <c r="M25" i="44" s="1"/>
  <c r="I25" i="44"/>
  <c r="K25" i="44"/>
  <c r="O25" i="44"/>
  <c r="Q25" i="44"/>
  <c r="V25" i="44"/>
  <c r="G28" i="44"/>
  <c r="I28" i="44"/>
  <c r="K28" i="44"/>
  <c r="M28" i="44"/>
  <c r="O28" i="44"/>
  <c r="Q28" i="44"/>
  <c r="V28" i="44"/>
  <c r="V30" i="44"/>
  <c r="G31" i="44"/>
  <c r="G30" i="44" s="1"/>
  <c r="I181" i="1" s="1"/>
  <c r="I31" i="44"/>
  <c r="I30" i="44" s="1"/>
  <c r="K31" i="44"/>
  <c r="K30" i="44" s="1"/>
  <c r="O31" i="44"/>
  <c r="O30" i="44" s="1"/>
  <c r="Q31" i="44"/>
  <c r="Q30" i="44" s="1"/>
  <c r="V31" i="44"/>
  <c r="G33" i="44"/>
  <c r="I33" i="44"/>
  <c r="K33" i="44"/>
  <c r="O33" i="44"/>
  <c r="Q33" i="44"/>
  <c r="V33" i="44"/>
  <c r="V32" i="44" s="1"/>
  <c r="G35" i="44"/>
  <c r="I35" i="44"/>
  <c r="K35" i="44"/>
  <c r="M35" i="44"/>
  <c r="O35" i="44"/>
  <c r="Q35" i="44"/>
  <c r="V35" i="44"/>
  <c r="G37" i="44"/>
  <c r="M37" i="44" s="1"/>
  <c r="I37" i="44"/>
  <c r="K37" i="44"/>
  <c r="O37" i="44"/>
  <c r="Q37" i="44"/>
  <c r="V37" i="44"/>
  <c r="G40" i="44"/>
  <c r="M40" i="44" s="1"/>
  <c r="I40" i="44"/>
  <c r="K40" i="44"/>
  <c r="O40" i="44"/>
  <c r="Q40" i="44"/>
  <c r="V40" i="44"/>
  <c r="G42" i="44"/>
  <c r="I42" i="44"/>
  <c r="K42" i="44"/>
  <c r="M42" i="44"/>
  <c r="O42" i="44"/>
  <c r="Q42" i="44"/>
  <c r="V42" i="44"/>
  <c r="G45" i="44"/>
  <c r="I45" i="44"/>
  <c r="K45" i="44"/>
  <c r="M45" i="44"/>
  <c r="O45" i="44"/>
  <c r="Q45" i="44"/>
  <c r="V45" i="44"/>
  <c r="G46" i="44"/>
  <c r="I46" i="44"/>
  <c r="K46" i="44"/>
  <c r="M46" i="44"/>
  <c r="O46" i="44"/>
  <c r="Q46" i="44"/>
  <c r="V46" i="44"/>
  <c r="G52" i="44"/>
  <c r="M52" i="44" s="1"/>
  <c r="I52" i="44"/>
  <c r="K52" i="44"/>
  <c r="O52" i="44"/>
  <c r="Q52" i="44"/>
  <c r="V52" i="44"/>
  <c r="G54" i="44"/>
  <c r="M54" i="44" s="1"/>
  <c r="I54" i="44"/>
  <c r="K54" i="44"/>
  <c r="O54" i="44"/>
  <c r="Q54" i="44"/>
  <c r="V54" i="44"/>
  <c r="G56" i="44"/>
  <c r="I56" i="44"/>
  <c r="K56" i="44"/>
  <c r="M56" i="44"/>
  <c r="O56" i="44"/>
  <c r="Q56" i="44"/>
  <c r="V56" i="44"/>
  <c r="G57" i="44"/>
  <c r="M57" i="44" s="1"/>
  <c r="I57" i="44"/>
  <c r="K57" i="44"/>
  <c r="O57" i="44"/>
  <c r="Q57" i="44"/>
  <c r="V57" i="44"/>
  <c r="G58" i="44"/>
  <c r="M58" i="44" s="1"/>
  <c r="I58" i="44"/>
  <c r="K58" i="44"/>
  <c r="O58" i="44"/>
  <c r="Q58" i="44"/>
  <c r="V58" i="44"/>
  <c r="G59" i="44"/>
  <c r="I59" i="44"/>
  <c r="K59" i="44"/>
  <c r="M59" i="44"/>
  <c r="O59" i="44"/>
  <c r="Q59" i="44"/>
  <c r="V59" i="44"/>
  <c r="G60" i="44"/>
  <c r="M60" i="44" s="1"/>
  <c r="I60" i="44"/>
  <c r="K60" i="44"/>
  <c r="O60" i="44"/>
  <c r="Q60" i="44"/>
  <c r="V60" i="44"/>
  <c r="G61" i="44"/>
  <c r="I61" i="44"/>
  <c r="K61" i="44"/>
  <c r="M61" i="44"/>
  <c r="O61" i="44"/>
  <c r="Q61" i="44"/>
  <c r="V61" i="44"/>
  <c r="G62" i="44"/>
  <c r="M62" i="44" s="1"/>
  <c r="I62" i="44"/>
  <c r="K62" i="44"/>
  <c r="O62" i="44"/>
  <c r="Q62" i="44"/>
  <c r="V62" i="44"/>
  <c r="G63" i="44"/>
  <c r="M63" i="44" s="1"/>
  <c r="I63" i="44"/>
  <c r="K63" i="44"/>
  <c r="O63" i="44"/>
  <c r="Q63" i="44"/>
  <c r="V63" i="44"/>
  <c r="G64" i="44"/>
  <c r="I64" i="44"/>
  <c r="K64" i="44"/>
  <c r="M64" i="44"/>
  <c r="O64" i="44"/>
  <c r="Q64" i="44"/>
  <c r="V64" i="44"/>
  <c r="G65" i="44"/>
  <c r="M65" i="44" s="1"/>
  <c r="I65" i="44"/>
  <c r="K65" i="44"/>
  <c r="O65" i="44"/>
  <c r="Q65" i="44"/>
  <c r="V65" i="44"/>
  <c r="G67" i="44"/>
  <c r="I67" i="44"/>
  <c r="I66" i="44" s="1"/>
  <c r="K67" i="44"/>
  <c r="M67" i="44"/>
  <c r="O67" i="44"/>
  <c r="O66" i="44" s="1"/>
  <c r="Q67" i="44"/>
  <c r="V67" i="44"/>
  <c r="G71" i="44"/>
  <c r="I71" i="44"/>
  <c r="K71" i="44"/>
  <c r="O71" i="44"/>
  <c r="Q71" i="44"/>
  <c r="V71" i="44"/>
  <c r="G75" i="44"/>
  <c r="I75" i="44"/>
  <c r="K75" i="44"/>
  <c r="M75" i="44"/>
  <c r="O75" i="44"/>
  <c r="Q75" i="44"/>
  <c r="V75" i="44"/>
  <c r="G79" i="44"/>
  <c r="I79" i="44"/>
  <c r="K79" i="44"/>
  <c r="M79" i="44"/>
  <c r="O79" i="44"/>
  <c r="Q79" i="44"/>
  <c r="V79" i="44"/>
  <c r="G82" i="44"/>
  <c r="M82" i="44" s="1"/>
  <c r="I82" i="44"/>
  <c r="K82" i="44"/>
  <c r="O82" i="44"/>
  <c r="Q82" i="44"/>
  <c r="V82" i="44"/>
  <c r="G84" i="44"/>
  <c r="I84" i="44"/>
  <c r="K84" i="44"/>
  <c r="M84" i="44"/>
  <c r="O84" i="44"/>
  <c r="Q84" i="44"/>
  <c r="V84" i="44"/>
  <c r="G87" i="44"/>
  <c r="M87" i="44" s="1"/>
  <c r="I87" i="44"/>
  <c r="K87" i="44"/>
  <c r="O87" i="44"/>
  <c r="Q87" i="44"/>
  <c r="V87" i="44"/>
  <c r="G89" i="44"/>
  <c r="M89" i="44" s="1"/>
  <c r="I89" i="44"/>
  <c r="K89" i="44"/>
  <c r="O89" i="44"/>
  <c r="Q89" i="44"/>
  <c r="V89" i="44"/>
  <c r="G91" i="44"/>
  <c r="M91" i="44" s="1"/>
  <c r="I91" i="44"/>
  <c r="K91" i="44"/>
  <c r="O91" i="44"/>
  <c r="Q91" i="44"/>
  <c r="V91" i="44"/>
  <c r="G92" i="44"/>
  <c r="M92" i="44" s="1"/>
  <c r="I92" i="44"/>
  <c r="K92" i="44"/>
  <c r="O92" i="44"/>
  <c r="Q92" i="44"/>
  <c r="V92" i="44"/>
  <c r="G93" i="44"/>
  <c r="M93" i="44" s="1"/>
  <c r="I93" i="44"/>
  <c r="K93" i="44"/>
  <c r="O93" i="44"/>
  <c r="Q93" i="44"/>
  <c r="V93" i="44"/>
  <c r="AE97" i="44"/>
  <c r="F75" i="1" s="1"/>
  <c r="BA61" i="43"/>
  <c r="BA58" i="43"/>
  <c r="BA56" i="43"/>
  <c r="G8" i="43"/>
  <c r="G9" i="43"/>
  <c r="M9" i="43" s="1"/>
  <c r="I9" i="43"/>
  <c r="K9" i="43"/>
  <c r="O9" i="43"/>
  <c r="O8" i="43" s="1"/>
  <c r="Q9" i="43"/>
  <c r="V9" i="43"/>
  <c r="V8" i="43" s="1"/>
  <c r="G13" i="43"/>
  <c r="M13" i="43" s="1"/>
  <c r="I13" i="43"/>
  <c r="K13" i="43"/>
  <c r="O13" i="43"/>
  <c r="Q13" i="43"/>
  <c r="Q8" i="43" s="1"/>
  <c r="V13" i="43"/>
  <c r="G14" i="43"/>
  <c r="G15" i="43"/>
  <c r="M15" i="43" s="1"/>
  <c r="I15" i="43"/>
  <c r="K15" i="43"/>
  <c r="O15" i="43"/>
  <c r="Q15" i="43"/>
  <c r="Q14" i="43" s="1"/>
  <c r="V15" i="43"/>
  <c r="V14" i="43" s="1"/>
  <c r="G19" i="43"/>
  <c r="I19" i="43"/>
  <c r="K19" i="43"/>
  <c r="M19" i="43"/>
  <c r="O19" i="43"/>
  <c r="Q19" i="43"/>
  <c r="V19" i="43"/>
  <c r="G23" i="43"/>
  <c r="I23" i="43"/>
  <c r="K23" i="43"/>
  <c r="M23" i="43"/>
  <c r="O23" i="43"/>
  <c r="Q23" i="43"/>
  <c r="V23" i="43"/>
  <c r="G26" i="43"/>
  <c r="G27" i="43"/>
  <c r="M27" i="43" s="1"/>
  <c r="M26" i="43" s="1"/>
  <c r="I27" i="43"/>
  <c r="I26" i="43" s="1"/>
  <c r="K27" i="43"/>
  <c r="K26" i="43" s="1"/>
  <c r="O27" i="43"/>
  <c r="O26" i="43" s="1"/>
  <c r="Q27" i="43"/>
  <c r="Q26" i="43" s="1"/>
  <c r="V27" i="43"/>
  <c r="V26" i="43" s="1"/>
  <c r="G30" i="43"/>
  <c r="M30" i="43" s="1"/>
  <c r="I30" i="43"/>
  <c r="K30" i="43"/>
  <c r="O30" i="43"/>
  <c r="Q30" i="43"/>
  <c r="V30" i="43"/>
  <c r="G35" i="43"/>
  <c r="M35" i="43" s="1"/>
  <c r="I35" i="43"/>
  <c r="K35" i="43"/>
  <c r="O35" i="43"/>
  <c r="Q35" i="43"/>
  <c r="V35" i="43"/>
  <c r="G41" i="43"/>
  <c r="M41" i="43" s="1"/>
  <c r="I41" i="43"/>
  <c r="K41" i="43"/>
  <c r="O41" i="43"/>
  <c r="Q41" i="43"/>
  <c r="V41" i="43"/>
  <c r="G42" i="43"/>
  <c r="M42" i="43" s="1"/>
  <c r="I42" i="43"/>
  <c r="K42" i="43"/>
  <c r="O42" i="43"/>
  <c r="Q42" i="43"/>
  <c r="V42" i="43"/>
  <c r="G44" i="43"/>
  <c r="I44" i="43"/>
  <c r="K44" i="43"/>
  <c r="M44" i="43"/>
  <c r="O44" i="43"/>
  <c r="Q44" i="43"/>
  <c r="V44" i="43"/>
  <c r="G46" i="43"/>
  <c r="M46" i="43" s="1"/>
  <c r="I46" i="43"/>
  <c r="K46" i="43"/>
  <c r="O46" i="43"/>
  <c r="Q46" i="43"/>
  <c r="V46" i="43"/>
  <c r="G48" i="43"/>
  <c r="I48" i="43"/>
  <c r="K48" i="43"/>
  <c r="M48" i="43"/>
  <c r="O48" i="43"/>
  <c r="Q48" i="43"/>
  <c r="V48" i="43"/>
  <c r="G50" i="43"/>
  <c r="M50" i="43" s="1"/>
  <c r="I50" i="43"/>
  <c r="K50" i="43"/>
  <c r="O50" i="43"/>
  <c r="Q50" i="43"/>
  <c r="V50" i="43"/>
  <c r="G52" i="43"/>
  <c r="M52" i="43" s="1"/>
  <c r="I52" i="43"/>
  <c r="K52" i="43"/>
  <c r="O52" i="43"/>
  <c r="Q52" i="43"/>
  <c r="V52" i="43"/>
  <c r="G54" i="43"/>
  <c r="M54" i="43" s="1"/>
  <c r="I54" i="43"/>
  <c r="K54" i="43"/>
  <c r="O54" i="43"/>
  <c r="Q54" i="43"/>
  <c r="V54" i="43"/>
  <c r="G55" i="43"/>
  <c r="I55" i="43"/>
  <c r="K55" i="43"/>
  <c r="M55" i="43"/>
  <c r="O55" i="43"/>
  <c r="Q55" i="43"/>
  <c r="V55" i="43"/>
  <c r="G57" i="43"/>
  <c r="M57" i="43" s="1"/>
  <c r="I57" i="43"/>
  <c r="K57" i="43"/>
  <c r="O57" i="43"/>
  <c r="Q57" i="43"/>
  <c r="V57" i="43"/>
  <c r="G60" i="43"/>
  <c r="M60" i="43" s="1"/>
  <c r="I60" i="43"/>
  <c r="K60" i="43"/>
  <c r="O60" i="43"/>
  <c r="Q60" i="43"/>
  <c r="V60" i="43"/>
  <c r="G63" i="43"/>
  <c r="M63" i="43" s="1"/>
  <c r="I63" i="43"/>
  <c r="K63" i="43"/>
  <c r="O63" i="43"/>
  <c r="Q63" i="43"/>
  <c r="V63" i="43"/>
  <c r="G65" i="43"/>
  <c r="I65" i="43"/>
  <c r="K65" i="43"/>
  <c r="M65" i="43"/>
  <c r="O65" i="43"/>
  <c r="Q65" i="43"/>
  <c r="V65" i="43"/>
  <c r="G67" i="43"/>
  <c r="M67" i="43" s="1"/>
  <c r="I67" i="43"/>
  <c r="K67" i="43"/>
  <c r="O67" i="43"/>
  <c r="Q67" i="43"/>
  <c r="V67" i="43"/>
  <c r="G70" i="43"/>
  <c r="M70" i="43" s="1"/>
  <c r="I70" i="43"/>
  <c r="K70" i="43"/>
  <c r="O70" i="43"/>
  <c r="Q70" i="43"/>
  <c r="V70" i="43"/>
  <c r="G71" i="43"/>
  <c r="M71" i="43" s="1"/>
  <c r="I71" i="43"/>
  <c r="K71" i="43"/>
  <c r="O71" i="43"/>
  <c r="Q71" i="43"/>
  <c r="V71" i="43"/>
  <c r="G73" i="43"/>
  <c r="M73" i="43" s="1"/>
  <c r="I73" i="43"/>
  <c r="K73" i="43"/>
  <c r="O73" i="43"/>
  <c r="Q73" i="43"/>
  <c r="V73" i="43"/>
  <c r="G76" i="43"/>
  <c r="I76" i="43"/>
  <c r="K76" i="43"/>
  <c r="M76" i="43"/>
  <c r="O76" i="43"/>
  <c r="Q76" i="43"/>
  <c r="V76" i="43"/>
  <c r="G78" i="43"/>
  <c r="M78" i="43" s="1"/>
  <c r="I78" i="43"/>
  <c r="K78" i="43"/>
  <c r="O78" i="43"/>
  <c r="Q78" i="43"/>
  <c r="V78" i="43"/>
  <c r="G79" i="43"/>
  <c r="M79" i="43" s="1"/>
  <c r="I79" i="43"/>
  <c r="K79" i="43"/>
  <c r="O79" i="43"/>
  <c r="Q79" i="43"/>
  <c r="V79" i="43"/>
  <c r="G81" i="43"/>
  <c r="K81" i="43"/>
  <c r="O81" i="43"/>
  <c r="G82" i="43"/>
  <c r="I82" i="43"/>
  <c r="I81" i="43" s="1"/>
  <c r="K82" i="43"/>
  <c r="M82" i="43"/>
  <c r="M81" i="43" s="1"/>
  <c r="O82" i="43"/>
  <c r="Q82" i="43"/>
  <c r="Q81" i="43" s="1"/>
  <c r="V82" i="43"/>
  <c r="V81" i="43" s="1"/>
  <c r="G84" i="43"/>
  <c r="G85" i="43"/>
  <c r="M85" i="43" s="1"/>
  <c r="I85" i="43"/>
  <c r="I84" i="43" s="1"/>
  <c r="K85" i="43"/>
  <c r="O85" i="43"/>
  <c r="O84" i="43" s="1"/>
  <c r="Q85" i="43"/>
  <c r="V85" i="43"/>
  <c r="G87" i="43"/>
  <c r="M87" i="43" s="1"/>
  <c r="I87" i="43"/>
  <c r="K87" i="43"/>
  <c r="K84" i="43" s="1"/>
  <c r="O87" i="43"/>
  <c r="Q87" i="43"/>
  <c r="V87" i="43"/>
  <c r="V84" i="43" s="1"/>
  <c r="I88" i="43"/>
  <c r="G89" i="43"/>
  <c r="M89" i="43" s="1"/>
  <c r="M88" i="43" s="1"/>
  <c r="I89" i="43"/>
  <c r="K89" i="43"/>
  <c r="K88" i="43" s="1"/>
  <c r="O89" i="43"/>
  <c r="O88" i="43" s="1"/>
  <c r="Q89" i="43"/>
  <c r="Q88" i="43" s="1"/>
  <c r="V89" i="43"/>
  <c r="V88" i="43" s="1"/>
  <c r="AE91" i="43"/>
  <c r="F74" i="1" s="1"/>
  <c r="BA51" i="42"/>
  <c r="BA26" i="42"/>
  <c r="BA23" i="42"/>
  <c r="BA17" i="42"/>
  <c r="BA10" i="42"/>
  <c r="G9" i="42"/>
  <c r="M9" i="42" s="1"/>
  <c r="I9" i="42"/>
  <c r="K9" i="42"/>
  <c r="O9" i="42"/>
  <c r="O8" i="42" s="1"/>
  <c r="Q9" i="42"/>
  <c r="V9" i="42"/>
  <c r="V8" i="42" s="1"/>
  <c r="G12" i="42"/>
  <c r="I12" i="42"/>
  <c r="K12" i="42"/>
  <c r="M12" i="42"/>
  <c r="O12" i="42"/>
  <c r="Q12" i="42"/>
  <c r="V12" i="42"/>
  <c r="G16" i="42"/>
  <c r="I16" i="42"/>
  <c r="K16" i="42"/>
  <c r="M16" i="42"/>
  <c r="O16" i="42"/>
  <c r="Q16" i="42"/>
  <c r="V16" i="42"/>
  <c r="G20" i="42"/>
  <c r="M20" i="42" s="1"/>
  <c r="I20" i="42"/>
  <c r="K20" i="42"/>
  <c r="O20" i="42"/>
  <c r="Q20" i="42"/>
  <c r="Q19" i="42" s="1"/>
  <c r="V20" i="42"/>
  <c r="G22" i="42"/>
  <c r="I22" i="42"/>
  <c r="K22" i="42"/>
  <c r="M22" i="42"/>
  <c r="O22" i="42"/>
  <c r="Q22" i="42"/>
  <c r="V22" i="42"/>
  <c r="G25" i="42"/>
  <c r="M25" i="42" s="1"/>
  <c r="I25" i="42"/>
  <c r="K25" i="42"/>
  <c r="O25" i="42"/>
  <c r="Q25" i="42"/>
  <c r="V25" i="42"/>
  <c r="G29" i="42"/>
  <c r="I29" i="42"/>
  <c r="K29" i="42"/>
  <c r="O29" i="42"/>
  <c r="Q29" i="42"/>
  <c r="V29" i="42"/>
  <c r="G31" i="42"/>
  <c r="M31" i="42" s="1"/>
  <c r="I31" i="42"/>
  <c r="K31" i="42"/>
  <c r="O31" i="42"/>
  <c r="Q31" i="42"/>
  <c r="V31" i="42"/>
  <c r="G34" i="42"/>
  <c r="M34" i="42" s="1"/>
  <c r="I34" i="42"/>
  <c r="K34" i="42"/>
  <c r="O34" i="42"/>
  <c r="Q34" i="42"/>
  <c r="V34" i="42"/>
  <c r="G35" i="42"/>
  <c r="G33" i="42" s="1"/>
  <c r="I35" i="42"/>
  <c r="K35" i="42"/>
  <c r="O35" i="42"/>
  <c r="Q35" i="42"/>
  <c r="V35" i="42"/>
  <c r="G36" i="42"/>
  <c r="M36" i="42" s="1"/>
  <c r="I36" i="42"/>
  <c r="K36" i="42"/>
  <c r="O36" i="42"/>
  <c r="Q36" i="42"/>
  <c r="V36" i="42"/>
  <c r="G38" i="42"/>
  <c r="M38" i="42" s="1"/>
  <c r="I38" i="42"/>
  <c r="K38" i="42"/>
  <c r="O38" i="42"/>
  <c r="Q38" i="42"/>
  <c r="V38" i="42"/>
  <c r="G39" i="42"/>
  <c r="I39" i="42"/>
  <c r="K39" i="42"/>
  <c r="M39" i="42"/>
  <c r="O39" i="42"/>
  <c r="Q39" i="42"/>
  <c r="V39" i="42"/>
  <c r="G41" i="42"/>
  <c r="M41" i="42" s="1"/>
  <c r="I41" i="42"/>
  <c r="K41" i="42"/>
  <c r="O41" i="42"/>
  <c r="Q41" i="42"/>
  <c r="V41" i="42"/>
  <c r="G43" i="42"/>
  <c r="M43" i="42" s="1"/>
  <c r="M42" i="42" s="1"/>
  <c r="I43" i="42"/>
  <c r="I42" i="42" s="1"/>
  <c r="K43" i="42"/>
  <c r="K42" i="42" s="1"/>
  <c r="O43" i="42"/>
  <c r="O42" i="42" s="1"/>
  <c r="Q43" i="42"/>
  <c r="Q42" i="42" s="1"/>
  <c r="V43" i="42"/>
  <c r="V42" i="42" s="1"/>
  <c r="I45" i="42"/>
  <c r="G46" i="42"/>
  <c r="G45" i="42" s="1"/>
  <c r="I46" i="42"/>
  <c r="K46" i="42"/>
  <c r="K45" i="42" s="1"/>
  <c r="O46" i="42"/>
  <c r="O45" i="42" s="1"/>
  <c r="Q46" i="42"/>
  <c r="Q45" i="42" s="1"/>
  <c r="V46" i="42"/>
  <c r="V45" i="42" s="1"/>
  <c r="I48" i="42"/>
  <c r="Q48" i="42"/>
  <c r="G49" i="42"/>
  <c r="M49" i="42" s="1"/>
  <c r="M48" i="42" s="1"/>
  <c r="I49" i="42"/>
  <c r="K49" i="42"/>
  <c r="K48" i="42" s="1"/>
  <c r="O49" i="42"/>
  <c r="O48" i="42" s="1"/>
  <c r="Q49" i="42"/>
  <c r="V49" i="42"/>
  <c r="V48" i="42" s="1"/>
  <c r="AE53" i="42"/>
  <c r="F73" i="1" s="1"/>
  <c r="BA52" i="41"/>
  <c r="BA17" i="41"/>
  <c r="BA10" i="41"/>
  <c r="G8" i="41"/>
  <c r="G9" i="41"/>
  <c r="M9" i="41" s="1"/>
  <c r="I9" i="41"/>
  <c r="I8" i="41" s="1"/>
  <c r="K9" i="41"/>
  <c r="O9" i="41"/>
  <c r="O8" i="41" s="1"/>
  <c r="Q9" i="41"/>
  <c r="Q8" i="41" s="1"/>
  <c r="V9" i="41"/>
  <c r="G13" i="41"/>
  <c r="I13" i="41"/>
  <c r="K13" i="41"/>
  <c r="M13" i="41"/>
  <c r="O13" i="41"/>
  <c r="Q13" i="41"/>
  <c r="V13" i="41"/>
  <c r="G16" i="41"/>
  <c r="I16" i="41"/>
  <c r="K16" i="41"/>
  <c r="M16" i="41"/>
  <c r="O16" i="41"/>
  <c r="Q16" i="41"/>
  <c r="V16" i="41"/>
  <c r="G22" i="41"/>
  <c r="M22" i="41" s="1"/>
  <c r="I22" i="41"/>
  <c r="K22" i="41"/>
  <c r="O22" i="41"/>
  <c r="Q22" i="41"/>
  <c r="V22" i="41"/>
  <c r="G25" i="41"/>
  <c r="I25" i="41"/>
  <c r="K25" i="41"/>
  <c r="M25" i="41"/>
  <c r="O25" i="41"/>
  <c r="Q25" i="41"/>
  <c r="V25" i="41"/>
  <c r="G27" i="41"/>
  <c r="M27" i="41" s="1"/>
  <c r="I27" i="41"/>
  <c r="K27" i="41"/>
  <c r="O27" i="41"/>
  <c r="Q27" i="41"/>
  <c r="V27" i="41"/>
  <c r="G29" i="41"/>
  <c r="G21" i="41" s="1"/>
  <c r="I29" i="41"/>
  <c r="K29" i="41"/>
  <c r="O29" i="41"/>
  <c r="O21" i="41" s="1"/>
  <c r="Q29" i="41"/>
  <c r="V29" i="41"/>
  <c r="G32" i="41"/>
  <c r="M32" i="41" s="1"/>
  <c r="I32" i="41"/>
  <c r="K32" i="41"/>
  <c r="O32" i="41"/>
  <c r="Q32" i="41"/>
  <c r="V32" i="41"/>
  <c r="V31" i="41" s="1"/>
  <c r="G35" i="41"/>
  <c r="M35" i="41" s="1"/>
  <c r="I35" i="41"/>
  <c r="K35" i="41"/>
  <c r="O35" i="41"/>
  <c r="Q35" i="41"/>
  <c r="V35" i="41"/>
  <c r="G38" i="41"/>
  <c r="I38" i="41"/>
  <c r="K38" i="41"/>
  <c r="O38" i="41"/>
  <c r="Q38" i="41"/>
  <c r="V38" i="41"/>
  <c r="G40" i="41"/>
  <c r="M40" i="41" s="1"/>
  <c r="I40" i="41"/>
  <c r="K40" i="41"/>
  <c r="O40" i="41"/>
  <c r="Q40" i="41"/>
  <c r="V40" i="41"/>
  <c r="K43" i="41"/>
  <c r="Q43" i="41"/>
  <c r="G44" i="41"/>
  <c r="M44" i="41" s="1"/>
  <c r="I44" i="41"/>
  <c r="I43" i="41" s="1"/>
  <c r="K44" i="41"/>
  <c r="O44" i="41"/>
  <c r="Q44" i="41"/>
  <c r="V44" i="41"/>
  <c r="G45" i="41"/>
  <c r="M45" i="41" s="1"/>
  <c r="I45" i="41"/>
  <c r="K45" i="41"/>
  <c r="O45" i="41"/>
  <c r="Q45" i="41"/>
  <c r="V45" i="41"/>
  <c r="G47" i="41"/>
  <c r="G48" i="41"/>
  <c r="M48" i="41" s="1"/>
  <c r="M47" i="41" s="1"/>
  <c r="I48" i="41"/>
  <c r="I47" i="41" s="1"/>
  <c r="K48" i="41"/>
  <c r="K47" i="41" s="1"/>
  <c r="O48" i="41"/>
  <c r="O47" i="41" s="1"/>
  <c r="Q48" i="41"/>
  <c r="Q47" i="41" s="1"/>
  <c r="V48" i="41"/>
  <c r="V47" i="41" s="1"/>
  <c r="K50" i="41"/>
  <c r="G51" i="41"/>
  <c r="M51" i="41" s="1"/>
  <c r="M50" i="41" s="1"/>
  <c r="I51" i="41"/>
  <c r="I50" i="41" s="1"/>
  <c r="K51" i="41"/>
  <c r="O51" i="41"/>
  <c r="O50" i="41" s="1"/>
  <c r="Q51" i="41"/>
  <c r="Q50" i="41" s="1"/>
  <c r="V51" i="41"/>
  <c r="V50" i="41" s="1"/>
  <c r="G54" i="41"/>
  <c r="M54" i="41" s="1"/>
  <c r="I54" i="41"/>
  <c r="K54" i="41"/>
  <c r="O54" i="41"/>
  <c r="Q54" i="41"/>
  <c r="V54" i="41"/>
  <c r="G58" i="41"/>
  <c r="I58" i="41"/>
  <c r="K58" i="41"/>
  <c r="M58" i="41"/>
  <c r="O58" i="41"/>
  <c r="Q58" i="41"/>
  <c r="V58" i="41"/>
  <c r="G62" i="41"/>
  <c r="I62" i="41"/>
  <c r="K62" i="41"/>
  <c r="O62" i="41"/>
  <c r="Q62" i="41"/>
  <c r="V62" i="41"/>
  <c r="G64" i="41"/>
  <c r="M64" i="41" s="1"/>
  <c r="I64" i="41"/>
  <c r="K64" i="41"/>
  <c r="O64" i="41"/>
  <c r="Q64" i="41"/>
  <c r="V64" i="41"/>
  <c r="G66" i="41"/>
  <c r="M66" i="41" s="1"/>
  <c r="I66" i="41"/>
  <c r="K66" i="41"/>
  <c r="O66" i="41"/>
  <c r="Q66" i="41"/>
  <c r="V66" i="41"/>
  <c r="G68" i="41"/>
  <c r="I68" i="41"/>
  <c r="K68" i="41"/>
  <c r="M68" i="41"/>
  <c r="O68" i="41"/>
  <c r="Q68" i="41"/>
  <c r="V68" i="41"/>
  <c r="AE71" i="41"/>
  <c r="F72" i="1" s="1"/>
  <c r="BA13" i="40"/>
  <c r="BA12" i="40"/>
  <c r="BA11" i="40"/>
  <c r="BA10" i="40"/>
  <c r="G9" i="40"/>
  <c r="M9" i="40" s="1"/>
  <c r="I9" i="40"/>
  <c r="I8" i="40" s="1"/>
  <c r="K9" i="40"/>
  <c r="O9" i="40"/>
  <c r="O8" i="40" s="1"/>
  <c r="Q9" i="40"/>
  <c r="Q8" i="40" s="1"/>
  <c r="V9" i="40"/>
  <c r="G14" i="40"/>
  <c r="M14" i="40" s="1"/>
  <c r="I14" i="40"/>
  <c r="K14" i="40"/>
  <c r="O14" i="40"/>
  <c r="Q14" i="40"/>
  <c r="V14" i="40"/>
  <c r="V8" i="40" s="1"/>
  <c r="I18" i="40"/>
  <c r="Q18" i="40"/>
  <c r="G19" i="40"/>
  <c r="M19" i="40" s="1"/>
  <c r="M18" i="40" s="1"/>
  <c r="I19" i="40"/>
  <c r="K19" i="40"/>
  <c r="K18" i="40" s="1"/>
  <c r="O19" i="40"/>
  <c r="O18" i="40" s="1"/>
  <c r="Q19" i="40"/>
  <c r="V19" i="40"/>
  <c r="V18" i="40" s="1"/>
  <c r="AE22" i="40"/>
  <c r="F71" i="1" s="1"/>
  <c r="BA27" i="39"/>
  <c r="BA24" i="39"/>
  <c r="BA16" i="39"/>
  <c r="BA10" i="39"/>
  <c r="G8" i="39"/>
  <c r="G9" i="39"/>
  <c r="M9" i="39" s="1"/>
  <c r="I9" i="39"/>
  <c r="K9" i="39"/>
  <c r="O9" i="39"/>
  <c r="Q9" i="39"/>
  <c r="V9" i="39"/>
  <c r="G12" i="39"/>
  <c r="M12" i="39" s="1"/>
  <c r="I12" i="39"/>
  <c r="K12" i="39"/>
  <c r="K8" i="39" s="1"/>
  <c r="O12" i="39"/>
  <c r="O8" i="39" s="1"/>
  <c r="Q12" i="39"/>
  <c r="V12" i="39"/>
  <c r="V8" i="39" s="1"/>
  <c r="G15" i="39"/>
  <c r="I15" i="39"/>
  <c r="K15" i="39"/>
  <c r="M15" i="39"/>
  <c r="O15" i="39"/>
  <c r="Q15" i="39"/>
  <c r="V15" i="39"/>
  <c r="G21" i="39"/>
  <c r="M21" i="39" s="1"/>
  <c r="I21" i="39"/>
  <c r="K21" i="39"/>
  <c r="O21" i="39"/>
  <c r="Q21" i="39"/>
  <c r="Q20" i="39" s="1"/>
  <c r="V21" i="39"/>
  <c r="G23" i="39"/>
  <c r="M23" i="39" s="1"/>
  <c r="I23" i="39"/>
  <c r="K23" i="39"/>
  <c r="O23" i="39"/>
  <c r="Q23" i="39"/>
  <c r="V23" i="39"/>
  <c r="G26" i="39"/>
  <c r="M26" i="39" s="1"/>
  <c r="I26" i="39"/>
  <c r="K26" i="39"/>
  <c r="O26" i="39"/>
  <c r="Q26" i="39"/>
  <c r="V26" i="39"/>
  <c r="G30" i="39"/>
  <c r="M30" i="39" s="1"/>
  <c r="I30" i="39"/>
  <c r="K30" i="39"/>
  <c r="O30" i="39"/>
  <c r="Q30" i="39"/>
  <c r="V30" i="39"/>
  <c r="G32" i="39"/>
  <c r="M32" i="39" s="1"/>
  <c r="I32" i="39"/>
  <c r="K32" i="39"/>
  <c r="O32" i="39"/>
  <c r="Q32" i="39"/>
  <c r="V32" i="39"/>
  <c r="G34" i="39"/>
  <c r="V34" i="39"/>
  <c r="G35" i="39"/>
  <c r="I35" i="39"/>
  <c r="I34" i="39" s="1"/>
  <c r="K35" i="39"/>
  <c r="K34" i="39" s="1"/>
  <c r="M35" i="39"/>
  <c r="M34" i="39" s="1"/>
  <c r="O35" i="39"/>
  <c r="O34" i="39" s="1"/>
  <c r="Q35" i="39"/>
  <c r="Q34" i="39" s="1"/>
  <c r="V35" i="39"/>
  <c r="G52" i="39"/>
  <c r="G51" i="39" s="1"/>
  <c r="I52" i="39"/>
  <c r="I51" i="39" s="1"/>
  <c r="K52" i="39"/>
  <c r="K51" i="39" s="1"/>
  <c r="M52" i="39"/>
  <c r="M51" i="39" s="1"/>
  <c r="O52" i="39"/>
  <c r="O51" i="39" s="1"/>
  <c r="Q52" i="39"/>
  <c r="Q51" i="39" s="1"/>
  <c r="V52" i="39"/>
  <c r="V51" i="39" s="1"/>
  <c r="K53" i="39"/>
  <c r="G54" i="39"/>
  <c r="G53" i="39" s="1"/>
  <c r="I54" i="39"/>
  <c r="I53" i="39" s="1"/>
  <c r="K54" i="39"/>
  <c r="M54" i="39"/>
  <c r="M53" i="39" s="1"/>
  <c r="O54" i="39"/>
  <c r="O53" i="39" s="1"/>
  <c r="Q54" i="39"/>
  <c r="Q53" i="39" s="1"/>
  <c r="V54" i="39"/>
  <c r="V53" i="39" s="1"/>
  <c r="G56" i="39"/>
  <c r="G57" i="39"/>
  <c r="M57" i="39" s="1"/>
  <c r="M56" i="39" s="1"/>
  <c r="I57" i="39"/>
  <c r="I56" i="39" s="1"/>
  <c r="K57" i="39"/>
  <c r="K56" i="39" s="1"/>
  <c r="O57" i="39"/>
  <c r="O56" i="39" s="1"/>
  <c r="Q57" i="39"/>
  <c r="Q56" i="39" s="1"/>
  <c r="V57" i="39"/>
  <c r="V56" i="39" s="1"/>
  <c r="AE60" i="39"/>
  <c r="F70" i="1" s="1"/>
  <c r="BA27" i="38"/>
  <c r="BA24" i="38"/>
  <c r="BA16" i="38"/>
  <c r="BA10" i="38"/>
  <c r="G9" i="38"/>
  <c r="M9" i="38" s="1"/>
  <c r="I9" i="38"/>
  <c r="I8" i="38" s="1"/>
  <c r="K9" i="38"/>
  <c r="O9" i="38"/>
  <c r="O8" i="38" s="1"/>
  <c r="Q9" i="38"/>
  <c r="V9" i="38"/>
  <c r="V8" i="38" s="1"/>
  <c r="G12" i="38"/>
  <c r="I12" i="38"/>
  <c r="K12" i="38"/>
  <c r="M12" i="38"/>
  <c r="O12" i="38"/>
  <c r="Q12" i="38"/>
  <c r="V12" i="38"/>
  <c r="G15" i="38"/>
  <c r="AF60" i="38" s="1"/>
  <c r="G69" i="1" s="1"/>
  <c r="I15" i="38"/>
  <c r="K15" i="38"/>
  <c r="O15" i="38"/>
  <c r="Q15" i="38"/>
  <c r="V15" i="38"/>
  <c r="G21" i="38"/>
  <c r="M21" i="38" s="1"/>
  <c r="I21" i="38"/>
  <c r="K21" i="38"/>
  <c r="O21" i="38"/>
  <c r="Q21" i="38"/>
  <c r="V21" i="38"/>
  <c r="V20" i="38" s="1"/>
  <c r="G23" i="38"/>
  <c r="M23" i="38" s="1"/>
  <c r="I23" i="38"/>
  <c r="K23" i="38"/>
  <c r="O23" i="38"/>
  <c r="Q23" i="38"/>
  <c r="V23" i="38"/>
  <c r="G26" i="38"/>
  <c r="M26" i="38" s="1"/>
  <c r="I26" i="38"/>
  <c r="K26" i="38"/>
  <c r="O26" i="38"/>
  <c r="Q26" i="38"/>
  <c r="V26" i="38"/>
  <c r="G30" i="38"/>
  <c r="M30" i="38" s="1"/>
  <c r="I30" i="38"/>
  <c r="K30" i="38"/>
  <c r="O30" i="38"/>
  <c r="Q30" i="38"/>
  <c r="V30" i="38"/>
  <c r="G32" i="38"/>
  <c r="M32" i="38" s="1"/>
  <c r="I32" i="38"/>
  <c r="K32" i="38"/>
  <c r="O32" i="38"/>
  <c r="Q32" i="38"/>
  <c r="V32" i="38"/>
  <c r="V34" i="38"/>
  <c r="G35" i="38"/>
  <c r="G34" i="38" s="1"/>
  <c r="I35" i="38"/>
  <c r="I34" i="38" s="1"/>
  <c r="K35" i="38"/>
  <c r="K34" i="38" s="1"/>
  <c r="M35" i="38"/>
  <c r="M34" i="38" s="1"/>
  <c r="O35" i="38"/>
  <c r="O34" i="38" s="1"/>
  <c r="Q35" i="38"/>
  <c r="Q34" i="38" s="1"/>
  <c r="V35" i="38"/>
  <c r="G51" i="38"/>
  <c r="O51" i="38"/>
  <c r="G52" i="38"/>
  <c r="M52" i="38" s="1"/>
  <c r="M51" i="38" s="1"/>
  <c r="I52" i="38"/>
  <c r="I51" i="38" s="1"/>
  <c r="K52" i="38"/>
  <c r="K51" i="38" s="1"/>
  <c r="O52" i="38"/>
  <c r="Q52" i="38"/>
  <c r="Q51" i="38" s="1"/>
  <c r="V52" i="38"/>
  <c r="V51" i="38" s="1"/>
  <c r="V53" i="38"/>
  <c r="G54" i="38"/>
  <c r="G53" i="38" s="1"/>
  <c r="I54" i="38"/>
  <c r="I53" i="38" s="1"/>
  <c r="K54" i="38"/>
  <c r="K53" i="38" s="1"/>
  <c r="M54" i="38"/>
  <c r="M53" i="38" s="1"/>
  <c r="O54" i="38"/>
  <c r="O53" i="38" s="1"/>
  <c r="Q54" i="38"/>
  <c r="Q53" i="38" s="1"/>
  <c r="V54" i="38"/>
  <c r="G57" i="38"/>
  <c r="G56" i="38" s="1"/>
  <c r="I57" i="38"/>
  <c r="I56" i="38" s="1"/>
  <c r="K57" i="38"/>
  <c r="K56" i="38" s="1"/>
  <c r="M57" i="38"/>
  <c r="M56" i="38" s="1"/>
  <c r="O57" i="38"/>
  <c r="O56" i="38" s="1"/>
  <c r="Q57" i="38"/>
  <c r="Q56" i="38" s="1"/>
  <c r="V57" i="38"/>
  <c r="V56" i="38" s="1"/>
  <c r="AE60" i="38"/>
  <c r="F69" i="1" s="1"/>
  <c r="BA27" i="37"/>
  <c r="BA24" i="37"/>
  <c r="BA16" i="37"/>
  <c r="BA10" i="37"/>
  <c r="G9" i="37"/>
  <c r="M9" i="37" s="1"/>
  <c r="I9" i="37"/>
  <c r="I8" i="37" s="1"/>
  <c r="K9" i="37"/>
  <c r="O9" i="37"/>
  <c r="O8" i="37" s="1"/>
  <c r="Q9" i="37"/>
  <c r="V9" i="37"/>
  <c r="V8" i="37" s="1"/>
  <c r="G12" i="37"/>
  <c r="M12" i="37" s="1"/>
  <c r="I12" i="37"/>
  <c r="K12" i="37"/>
  <c r="O12" i="37"/>
  <c r="Q12" i="37"/>
  <c r="V12" i="37"/>
  <c r="G15" i="37"/>
  <c r="AF61" i="37" s="1"/>
  <c r="G68" i="1" s="1"/>
  <c r="I15" i="37"/>
  <c r="K15" i="37"/>
  <c r="O15" i="37"/>
  <c r="Q15" i="37"/>
  <c r="V15" i="37"/>
  <c r="G21" i="37"/>
  <c r="M21" i="37" s="1"/>
  <c r="I21" i="37"/>
  <c r="K21" i="37"/>
  <c r="O21" i="37"/>
  <c r="Q21" i="37"/>
  <c r="V21" i="37"/>
  <c r="V20" i="37" s="1"/>
  <c r="G23" i="37"/>
  <c r="M23" i="37" s="1"/>
  <c r="I23" i="37"/>
  <c r="K23" i="37"/>
  <c r="O23" i="37"/>
  <c r="Q23" i="37"/>
  <c r="V23" i="37"/>
  <c r="G26" i="37"/>
  <c r="I26" i="37"/>
  <c r="K26" i="37"/>
  <c r="M26" i="37"/>
  <c r="O26" i="37"/>
  <c r="Q26" i="37"/>
  <c r="V26" i="37"/>
  <c r="G30" i="37"/>
  <c r="M30" i="37" s="1"/>
  <c r="I30" i="37"/>
  <c r="K30" i="37"/>
  <c r="O30" i="37"/>
  <c r="Q30" i="37"/>
  <c r="V30" i="37"/>
  <c r="G32" i="37"/>
  <c r="M32" i="37" s="1"/>
  <c r="I32" i="37"/>
  <c r="K32" i="37"/>
  <c r="O32" i="37"/>
  <c r="Q32" i="37"/>
  <c r="V32" i="37"/>
  <c r="V34" i="37"/>
  <c r="G35" i="37"/>
  <c r="G34" i="37" s="1"/>
  <c r="I35" i="37"/>
  <c r="I34" i="37" s="1"/>
  <c r="K35" i="37"/>
  <c r="K34" i="37" s="1"/>
  <c r="O35" i="37"/>
  <c r="O34" i="37" s="1"/>
  <c r="Q35" i="37"/>
  <c r="Q34" i="37" s="1"/>
  <c r="V35" i="37"/>
  <c r="G51" i="37"/>
  <c r="O51" i="37"/>
  <c r="G52" i="37"/>
  <c r="M52" i="37" s="1"/>
  <c r="M51" i="37" s="1"/>
  <c r="I52" i="37"/>
  <c r="I51" i="37" s="1"/>
  <c r="K52" i="37"/>
  <c r="K51" i="37" s="1"/>
  <c r="O52" i="37"/>
  <c r="Q52" i="37"/>
  <c r="Q51" i="37" s="1"/>
  <c r="V52" i="37"/>
  <c r="V51" i="37" s="1"/>
  <c r="V54" i="37"/>
  <c r="G55" i="37"/>
  <c r="G54" i="37" s="1"/>
  <c r="I55" i="37"/>
  <c r="I54" i="37" s="1"/>
  <c r="K55" i="37"/>
  <c r="K54" i="37" s="1"/>
  <c r="M55" i="37"/>
  <c r="M54" i="37" s="1"/>
  <c r="O55" i="37"/>
  <c r="O54" i="37" s="1"/>
  <c r="Q55" i="37"/>
  <c r="Q54" i="37" s="1"/>
  <c r="V55" i="37"/>
  <c r="G57" i="37"/>
  <c r="G58" i="37"/>
  <c r="I58" i="37"/>
  <c r="I57" i="37" s="1"/>
  <c r="K58" i="37"/>
  <c r="K57" i="37" s="1"/>
  <c r="M58" i="37"/>
  <c r="M57" i="37" s="1"/>
  <c r="O58" i="37"/>
  <c r="O57" i="37" s="1"/>
  <c r="Q58" i="37"/>
  <c r="Q57" i="37" s="1"/>
  <c r="V58" i="37"/>
  <c r="V57" i="37" s="1"/>
  <c r="AE61" i="37"/>
  <c r="F68" i="1" s="1"/>
  <c r="G9" i="36"/>
  <c r="M9" i="36" s="1"/>
  <c r="I9" i="36"/>
  <c r="K9" i="36"/>
  <c r="O9" i="36"/>
  <c r="O8" i="36" s="1"/>
  <c r="Q9" i="36"/>
  <c r="Q8" i="36" s="1"/>
  <c r="V9" i="36"/>
  <c r="V8" i="36" s="1"/>
  <c r="G25" i="36"/>
  <c r="M25" i="36" s="1"/>
  <c r="I25" i="36"/>
  <c r="K25" i="36"/>
  <c r="O25" i="36"/>
  <c r="Q25" i="36"/>
  <c r="V25" i="36"/>
  <c r="G28" i="36"/>
  <c r="M28" i="36" s="1"/>
  <c r="M27" i="36" s="1"/>
  <c r="I28" i="36"/>
  <c r="I27" i="36" s="1"/>
  <c r="K28" i="36"/>
  <c r="K27" i="36" s="1"/>
  <c r="O28" i="36"/>
  <c r="O27" i="36" s="1"/>
  <c r="Q28" i="36"/>
  <c r="Q27" i="36" s="1"/>
  <c r="V28" i="36"/>
  <c r="V27" i="36" s="1"/>
  <c r="AE31" i="36"/>
  <c r="F67" i="1" s="1"/>
  <c r="BA38" i="35"/>
  <c r="BA35" i="35"/>
  <c r="BA27" i="35"/>
  <c r="BA24" i="35"/>
  <c r="BA13" i="35"/>
  <c r="BA10" i="35"/>
  <c r="G9" i="35"/>
  <c r="I9" i="35"/>
  <c r="I8" i="35" s="1"/>
  <c r="K9" i="35"/>
  <c r="M9" i="35"/>
  <c r="O9" i="35"/>
  <c r="Q9" i="35"/>
  <c r="V9" i="35"/>
  <c r="G12" i="35"/>
  <c r="M12" i="35" s="1"/>
  <c r="I12" i="35"/>
  <c r="K12" i="35"/>
  <c r="O12" i="35"/>
  <c r="Q12" i="35"/>
  <c r="V12" i="35"/>
  <c r="G15" i="35"/>
  <c r="AF57" i="35" s="1"/>
  <c r="G66" i="1" s="1"/>
  <c r="I15" i="35"/>
  <c r="K15" i="35"/>
  <c r="O15" i="35"/>
  <c r="Q15" i="35"/>
  <c r="V15" i="35"/>
  <c r="G18" i="35"/>
  <c r="I18" i="35"/>
  <c r="K18" i="35"/>
  <c r="O18" i="35"/>
  <c r="Q18" i="35"/>
  <c r="V18" i="35"/>
  <c r="G23" i="35"/>
  <c r="M23" i="35" s="1"/>
  <c r="I23" i="35"/>
  <c r="K23" i="35"/>
  <c r="O23" i="35"/>
  <c r="Q23" i="35"/>
  <c r="V23" i="35"/>
  <c r="G26" i="35"/>
  <c r="M26" i="35" s="1"/>
  <c r="I26" i="35"/>
  <c r="K26" i="35"/>
  <c r="O26" i="35"/>
  <c r="Q26" i="35"/>
  <c r="V26" i="35"/>
  <c r="G32" i="35"/>
  <c r="G31" i="35" s="1"/>
  <c r="I32" i="35"/>
  <c r="K32" i="35"/>
  <c r="K31" i="35" s="1"/>
  <c r="O32" i="35"/>
  <c r="Q32" i="35"/>
  <c r="V32" i="35"/>
  <c r="G34" i="35"/>
  <c r="I34" i="35"/>
  <c r="K34" i="35"/>
  <c r="M34" i="35"/>
  <c r="O34" i="35"/>
  <c r="Q34" i="35"/>
  <c r="V34" i="35"/>
  <c r="G37" i="35"/>
  <c r="M37" i="35" s="1"/>
  <c r="I37" i="35"/>
  <c r="K37" i="35"/>
  <c r="O37" i="35"/>
  <c r="Q37" i="35"/>
  <c r="V37" i="35"/>
  <c r="G41" i="35"/>
  <c r="I41" i="35"/>
  <c r="K41" i="35"/>
  <c r="M41" i="35"/>
  <c r="O41" i="35"/>
  <c r="Q41" i="35"/>
  <c r="V41" i="35"/>
  <c r="G43" i="35"/>
  <c r="M43" i="35" s="1"/>
  <c r="I43" i="35"/>
  <c r="K43" i="35"/>
  <c r="O43" i="35"/>
  <c r="Q43" i="35"/>
  <c r="V43" i="35"/>
  <c r="G46" i="35"/>
  <c r="M46" i="35" s="1"/>
  <c r="M45" i="35" s="1"/>
  <c r="I46" i="35"/>
  <c r="I45" i="35" s="1"/>
  <c r="K46" i="35"/>
  <c r="K45" i="35" s="1"/>
  <c r="O46" i="35"/>
  <c r="O45" i="35" s="1"/>
  <c r="Q46" i="35"/>
  <c r="Q45" i="35" s="1"/>
  <c r="V46" i="35"/>
  <c r="V45" i="35" s="1"/>
  <c r="G49" i="35"/>
  <c r="G48" i="35" s="1"/>
  <c r="I49" i="35"/>
  <c r="I48" i="35" s="1"/>
  <c r="K49" i="35"/>
  <c r="K48" i="35" s="1"/>
  <c r="O49" i="35"/>
  <c r="O48" i="35" s="1"/>
  <c r="Q49" i="35"/>
  <c r="Q48" i="35" s="1"/>
  <c r="V49" i="35"/>
  <c r="V48" i="35" s="1"/>
  <c r="I50" i="35"/>
  <c r="G51" i="35"/>
  <c r="M51" i="35" s="1"/>
  <c r="M50" i="35" s="1"/>
  <c r="I51" i="35"/>
  <c r="K51" i="35"/>
  <c r="K50" i="35" s="1"/>
  <c r="O51" i="35"/>
  <c r="O50" i="35" s="1"/>
  <c r="Q51" i="35"/>
  <c r="Q50" i="35" s="1"/>
  <c r="V51" i="35"/>
  <c r="V50" i="35" s="1"/>
  <c r="G54" i="35"/>
  <c r="G53" i="35" s="1"/>
  <c r="I54" i="35"/>
  <c r="I53" i="35" s="1"/>
  <c r="K54" i="35"/>
  <c r="K53" i="35" s="1"/>
  <c r="O54" i="35"/>
  <c r="O53" i="35" s="1"/>
  <c r="Q54" i="35"/>
  <c r="Q53" i="35" s="1"/>
  <c r="V54" i="35"/>
  <c r="V53" i="35" s="1"/>
  <c r="AE57" i="35"/>
  <c r="F66" i="1" s="1"/>
  <c r="BA38" i="34"/>
  <c r="BA27" i="34"/>
  <c r="BA24" i="34"/>
  <c r="BA16" i="34"/>
  <c r="BA10" i="34"/>
  <c r="G9" i="34"/>
  <c r="M9" i="34" s="1"/>
  <c r="I9" i="34"/>
  <c r="K9" i="34"/>
  <c r="O9" i="34"/>
  <c r="Q9" i="34"/>
  <c r="V9" i="34"/>
  <c r="G12" i="34"/>
  <c r="M12" i="34" s="1"/>
  <c r="I12" i="34"/>
  <c r="K12" i="34"/>
  <c r="O12" i="34"/>
  <c r="Q12" i="34"/>
  <c r="V12" i="34"/>
  <c r="V8" i="34" s="1"/>
  <c r="G15" i="34"/>
  <c r="M15" i="34" s="1"/>
  <c r="I15" i="34"/>
  <c r="K15" i="34"/>
  <c r="O15" i="34"/>
  <c r="Q15" i="34"/>
  <c r="V15" i="34"/>
  <c r="G21" i="34"/>
  <c r="M21" i="34" s="1"/>
  <c r="I21" i="34"/>
  <c r="K21" i="34"/>
  <c r="O21" i="34"/>
  <c r="O20" i="34" s="1"/>
  <c r="Q21" i="34"/>
  <c r="V21" i="34"/>
  <c r="G23" i="34"/>
  <c r="M23" i="34" s="1"/>
  <c r="I23" i="34"/>
  <c r="K23" i="34"/>
  <c r="O23" i="34"/>
  <c r="Q23" i="34"/>
  <c r="V23" i="34"/>
  <c r="G26" i="34"/>
  <c r="I26" i="34"/>
  <c r="K26" i="34"/>
  <c r="M26" i="34"/>
  <c r="O26" i="34"/>
  <c r="Q26" i="34"/>
  <c r="V26" i="34"/>
  <c r="G30" i="34"/>
  <c r="M30" i="34" s="1"/>
  <c r="I30" i="34"/>
  <c r="K30" i="34"/>
  <c r="O30" i="34"/>
  <c r="Q30" i="34"/>
  <c r="V30" i="34"/>
  <c r="G32" i="34"/>
  <c r="M32" i="34" s="1"/>
  <c r="I32" i="34"/>
  <c r="K32" i="34"/>
  <c r="O32" i="34"/>
  <c r="Q32" i="34"/>
  <c r="V32" i="34"/>
  <c r="G34" i="34"/>
  <c r="G35" i="34"/>
  <c r="I35" i="34"/>
  <c r="I34" i="34" s="1"/>
  <c r="K35" i="34"/>
  <c r="K34" i="34" s="1"/>
  <c r="M35" i="34"/>
  <c r="M34" i="34" s="1"/>
  <c r="O35" i="34"/>
  <c r="O34" i="34" s="1"/>
  <c r="Q35" i="34"/>
  <c r="Q34" i="34" s="1"/>
  <c r="V35" i="34"/>
  <c r="V34" i="34" s="1"/>
  <c r="K39" i="34"/>
  <c r="V39" i="34"/>
  <c r="G40" i="34"/>
  <c r="M40" i="34" s="1"/>
  <c r="M39" i="34" s="1"/>
  <c r="I40" i="34"/>
  <c r="I39" i="34" s="1"/>
  <c r="K40" i="34"/>
  <c r="O40" i="34"/>
  <c r="O39" i="34" s="1"/>
  <c r="Q40" i="34"/>
  <c r="Q39" i="34" s="1"/>
  <c r="V40" i="34"/>
  <c r="G41" i="34"/>
  <c r="I41" i="34"/>
  <c r="O41" i="34"/>
  <c r="G42" i="34"/>
  <c r="M42" i="34" s="1"/>
  <c r="M41" i="34" s="1"/>
  <c r="I42" i="34"/>
  <c r="K42" i="34"/>
  <c r="K41" i="34" s="1"/>
  <c r="O42" i="34"/>
  <c r="Q42" i="34"/>
  <c r="Q41" i="34" s="1"/>
  <c r="V42" i="34"/>
  <c r="V41" i="34" s="1"/>
  <c r="V44" i="34"/>
  <c r="G45" i="34"/>
  <c r="M45" i="34" s="1"/>
  <c r="M44" i="34" s="1"/>
  <c r="I45" i="34"/>
  <c r="I44" i="34" s="1"/>
  <c r="K45" i="34"/>
  <c r="K44" i="34" s="1"/>
  <c r="O45" i="34"/>
  <c r="O44" i="34" s="1"/>
  <c r="Q45" i="34"/>
  <c r="Q44" i="34" s="1"/>
  <c r="V45" i="34"/>
  <c r="AE48" i="34"/>
  <c r="F65" i="1" s="1"/>
  <c r="BA43" i="33"/>
  <c r="BA30" i="33"/>
  <c r="BA27" i="33"/>
  <c r="BA16" i="33"/>
  <c r="BA10" i="33"/>
  <c r="G9" i="33"/>
  <c r="M9" i="33" s="1"/>
  <c r="I9" i="33"/>
  <c r="I8" i="33" s="1"/>
  <c r="K9" i="33"/>
  <c r="O9" i="33"/>
  <c r="Q9" i="33"/>
  <c r="V9" i="33"/>
  <c r="G12" i="33"/>
  <c r="I12" i="33"/>
  <c r="K12" i="33"/>
  <c r="M12" i="33"/>
  <c r="O12" i="33"/>
  <c r="Q12" i="33"/>
  <c r="V12" i="33"/>
  <c r="G15" i="33"/>
  <c r="M15" i="33" s="1"/>
  <c r="I15" i="33"/>
  <c r="K15" i="33"/>
  <c r="O15" i="33"/>
  <c r="Q15" i="33"/>
  <c r="V15" i="33"/>
  <c r="G20" i="33"/>
  <c r="I20" i="33"/>
  <c r="K20" i="33"/>
  <c r="M20" i="33"/>
  <c r="O20" i="33"/>
  <c r="Q20" i="33"/>
  <c r="V20" i="33"/>
  <c r="G24" i="33"/>
  <c r="I24" i="33"/>
  <c r="K24" i="33"/>
  <c r="M24" i="33"/>
  <c r="O24" i="33"/>
  <c r="Q24" i="33"/>
  <c r="V24" i="33"/>
  <c r="G26" i="33"/>
  <c r="M26" i="33" s="1"/>
  <c r="I26" i="33"/>
  <c r="K26" i="33"/>
  <c r="K23" i="33" s="1"/>
  <c r="O26" i="33"/>
  <c r="Q26" i="33"/>
  <c r="V26" i="33"/>
  <c r="G29" i="33"/>
  <c r="M29" i="33" s="1"/>
  <c r="I29" i="33"/>
  <c r="K29" i="33"/>
  <c r="O29" i="33"/>
  <c r="Q29" i="33"/>
  <c r="V29" i="33"/>
  <c r="G33" i="33"/>
  <c r="M33" i="33" s="1"/>
  <c r="I33" i="33"/>
  <c r="K33" i="33"/>
  <c r="O33" i="33"/>
  <c r="Q33" i="33"/>
  <c r="V33" i="33"/>
  <c r="G35" i="33"/>
  <c r="I35" i="33"/>
  <c r="K35" i="33"/>
  <c r="M35" i="33"/>
  <c r="O35" i="33"/>
  <c r="Q35" i="33"/>
  <c r="V35" i="33"/>
  <c r="G37" i="33"/>
  <c r="M37" i="33" s="1"/>
  <c r="I37" i="33"/>
  <c r="K37" i="33"/>
  <c r="O37" i="33"/>
  <c r="Q37" i="33"/>
  <c r="V37" i="33"/>
  <c r="G39" i="33"/>
  <c r="M39" i="33" s="1"/>
  <c r="I39" i="33"/>
  <c r="K39" i="33"/>
  <c r="O39" i="33"/>
  <c r="Q39" i="33"/>
  <c r="V39" i="33"/>
  <c r="K41" i="33"/>
  <c r="G42" i="33"/>
  <c r="G41" i="33" s="1"/>
  <c r="I42" i="33"/>
  <c r="I41" i="33" s="1"/>
  <c r="K42" i="33"/>
  <c r="M42" i="33"/>
  <c r="M41" i="33" s="1"/>
  <c r="O42" i="33"/>
  <c r="O41" i="33" s="1"/>
  <c r="Q42" i="33"/>
  <c r="Q41" i="33" s="1"/>
  <c r="V42" i="33"/>
  <c r="V41" i="33" s="1"/>
  <c r="G45" i="33"/>
  <c r="K45" i="33"/>
  <c r="O45" i="33"/>
  <c r="G46" i="33"/>
  <c r="M46" i="33" s="1"/>
  <c r="M45" i="33" s="1"/>
  <c r="I46" i="33"/>
  <c r="I45" i="33" s="1"/>
  <c r="K46" i="33"/>
  <c r="O46" i="33"/>
  <c r="Q46" i="33"/>
  <c r="Q45" i="33" s="1"/>
  <c r="V46" i="33"/>
  <c r="V45" i="33" s="1"/>
  <c r="G49" i="33"/>
  <c r="K49" i="33"/>
  <c r="O49" i="33"/>
  <c r="V49" i="33"/>
  <c r="G50" i="33"/>
  <c r="I50" i="33"/>
  <c r="I49" i="33" s="1"/>
  <c r="K50" i="33"/>
  <c r="M50" i="33"/>
  <c r="M49" i="33" s="1"/>
  <c r="O50" i="33"/>
  <c r="Q50" i="33"/>
  <c r="Q49" i="33" s="1"/>
  <c r="V50" i="33"/>
  <c r="AE53" i="33"/>
  <c r="F64" i="1" s="1"/>
  <c r="BA41" i="32"/>
  <c r="BA28" i="32"/>
  <c r="BA25" i="32"/>
  <c r="BA16" i="32"/>
  <c r="BA10" i="32"/>
  <c r="G9" i="32"/>
  <c r="M9" i="32" s="1"/>
  <c r="I9" i="32"/>
  <c r="K9" i="32"/>
  <c r="O9" i="32"/>
  <c r="Q9" i="32"/>
  <c r="V9" i="32"/>
  <c r="V8" i="32" s="1"/>
  <c r="G12" i="32"/>
  <c r="M12" i="32" s="1"/>
  <c r="I12" i="32"/>
  <c r="K12" i="32"/>
  <c r="O12" i="32"/>
  <c r="Q12" i="32"/>
  <c r="V12" i="32"/>
  <c r="G15" i="32"/>
  <c r="I15" i="32"/>
  <c r="K15" i="32"/>
  <c r="M15" i="32"/>
  <c r="O15" i="32"/>
  <c r="Q15" i="32"/>
  <c r="V15" i="32"/>
  <c r="G18" i="32"/>
  <c r="M18" i="32" s="1"/>
  <c r="I18" i="32"/>
  <c r="K18" i="32"/>
  <c r="O18" i="32"/>
  <c r="Q18" i="32"/>
  <c r="V18" i="32"/>
  <c r="G22" i="32"/>
  <c r="I22" i="32"/>
  <c r="I21" i="32" s="1"/>
  <c r="K22" i="32"/>
  <c r="K21" i="32" s="1"/>
  <c r="M22" i="32"/>
  <c r="O22" i="32"/>
  <c r="Q22" i="32"/>
  <c r="V22" i="32"/>
  <c r="G24" i="32"/>
  <c r="M24" i="32" s="1"/>
  <c r="I24" i="32"/>
  <c r="K24" i="32"/>
  <c r="O24" i="32"/>
  <c r="Q24" i="32"/>
  <c r="V24" i="32"/>
  <c r="G27" i="32"/>
  <c r="M27" i="32" s="1"/>
  <c r="I27" i="32"/>
  <c r="K27" i="32"/>
  <c r="O27" i="32"/>
  <c r="Q27" i="32"/>
  <c r="V27" i="32"/>
  <c r="G31" i="32"/>
  <c r="M31" i="32" s="1"/>
  <c r="I31" i="32"/>
  <c r="K31" i="32"/>
  <c r="O31" i="32"/>
  <c r="Q31" i="32"/>
  <c r="V31" i="32"/>
  <c r="G33" i="32"/>
  <c r="M33" i="32" s="1"/>
  <c r="I33" i="32"/>
  <c r="K33" i="32"/>
  <c r="O33" i="32"/>
  <c r="Q33" i="32"/>
  <c r="V33" i="32"/>
  <c r="G35" i="32"/>
  <c r="I35" i="32"/>
  <c r="K35" i="32"/>
  <c r="M35" i="32"/>
  <c r="O35" i="32"/>
  <c r="Q35" i="32"/>
  <c r="V35" i="32"/>
  <c r="G37" i="32"/>
  <c r="M37" i="32" s="1"/>
  <c r="I37" i="32"/>
  <c r="K37" i="32"/>
  <c r="O37" i="32"/>
  <c r="Q37" i="32"/>
  <c r="V37" i="32"/>
  <c r="O39" i="32"/>
  <c r="G40" i="32"/>
  <c r="M40" i="32" s="1"/>
  <c r="M39" i="32" s="1"/>
  <c r="I40" i="32"/>
  <c r="I39" i="32" s="1"/>
  <c r="K40" i="32"/>
  <c r="K39" i="32" s="1"/>
  <c r="O40" i="32"/>
  <c r="Q40" i="32"/>
  <c r="Q39" i="32" s="1"/>
  <c r="V40" i="32"/>
  <c r="V39" i="32" s="1"/>
  <c r="K43" i="32"/>
  <c r="G44" i="32"/>
  <c r="G43" i="32" s="1"/>
  <c r="I44" i="32"/>
  <c r="I43" i="32" s="1"/>
  <c r="K44" i="32"/>
  <c r="M44" i="32"/>
  <c r="M43" i="32" s="1"/>
  <c r="O44" i="32"/>
  <c r="O43" i="32" s="1"/>
  <c r="Q44" i="32"/>
  <c r="Q43" i="32" s="1"/>
  <c r="V44" i="32"/>
  <c r="V43" i="32" s="1"/>
  <c r="G47" i="32"/>
  <c r="G48" i="32"/>
  <c r="I48" i="32"/>
  <c r="I47" i="32" s="1"/>
  <c r="K48" i="32"/>
  <c r="K47" i="32" s="1"/>
  <c r="M48" i="32"/>
  <c r="M47" i="32" s="1"/>
  <c r="O48" i="32"/>
  <c r="O47" i="32" s="1"/>
  <c r="Q48" i="32"/>
  <c r="Q47" i="32" s="1"/>
  <c r="V48" i="32"/>
  <c r="V47" i="32" s="1"/>
  <c r="K49" i="32"/>
  <c r="V49" i="32"/>
  <c r="G50" i="32"/>
  <c r="G49" i="32" s="1"/>
  <c r="I50" i="32"/>
  <c r="I49" i="32" s="1"/>
  <c r="K50" i="32"/>
  <c r="O50" i="32"/>
  <c r="O49" i="32" s="1"/>
  <c r="Q50" i="32"/>
  <c r="Q49" i="32" s="1"/>
  <c r="V50" i="32"/>
  <c r="G53" i="32"/>
  <c r="G52" i="32" s="1"/>
  <c r="I53" i="32"/>
  <c r="I52" i="32" s="1"/>
  <c r="K53" i="32"/>
  <c r="K52" i="32" s="1"/>
  <c r="O53" i="32"/>
  <c r="O52" i="32" s="1"/>
  <c r="Q53" i="32"/>
  <c r="Q52" i="32" s="1"/>
  <c r="V53" i="32"/>
  <c r="V52" i="32" s="1"/>
  <c r="AE56" i="32"/>
  <c r="F63" i="1" s="1"/>
  <c r="BA42" i="31"/>
  <c r="BA29" i="31"/>
  <c r="BA26" i="31"/>
  <c r="BA16" i="31"/>
  <c r="BA10" i="31"/>
  <c r="G9" i="31"/>
  <c r="M9" i="31" s="1"/>
  <c r="I9" i="31"/>
  <c r="K9" i="31"/>
  <c r="O9" i="31"/>
  <c r="Q9" i="31"/>
  <c r="V9" i="31"/>
  <c r="G12" i="31"/>
  <c r="I12" i="31"/>
  <c r="K12" i="31"/>
  <c r="M12" i="31"/>
  <c r="O12" i="31"/>
  <c r="Q12" i="31"/>
  <c r="V12" i="31"/>
  <c r="G15" i="31"/>
  <c r="M15" i="31" s="1"/>
  <c r="I15" i="31"/>
  <c r="K15" i="31"/>
  <c r="O15" i="31"/>
  <c r="Q15" i="31"/>
  <c r="V15" i="31"/>
  <c r="G19" i="31"/>
  <c r="I19" i="31"/>
  <c r="K19" i="31"/>
  <c r="M19" i="31"/>
  <c r="O19" i="31"/>
  <c r="Q19" i="31"/>
  <c r="V19" i="31"/>
  <c r="G23" i="31"/>
  <c r="I23" i="31"/>
  <c r="K23" i="31"/>
  <c r="M23" i="31"/>
  <c r="O23" i="31"/>
  <c r="Q23" i="31"/>
  <c r="V23" i="31"/>
  <c r="V22" i="31" s="1"/>
  <c r="G25" i="31"/>
  <c r="M25" i="31" s="1"/>
  <c r="I25" i="31"/>
  <c r="K25" i="31"/>
  <c r="O25" i="31"/>
  <c r="Q25" i="31"/>
  <c r="V25" i="31"/>
  <c r="G28" i="31"/>
  <c r="I28" i="31"/>
  <c r="K28" i="31"/>
  <c r="M28" i="31"/>
  <c r="O28" i="31"/>
  <c r="Q28" i="31"/>
  <c r="V28" i="31"/>
  <c r="G32" i="31"/>
  <c r="M32" i="31" s="1"/>
  <c r="I32" i="31"/>
  <c r="K32" i="31"/>
  <c r="O32" i="31"/>
  <c r="Q32" i="31"/>
  <c r="V32" i="31"/>
  <c r="G34" i="31"/>
  <c r="M34" i="31" s="1"/>
  <c r="I34" i="31"/>
  <c r="K34" i="31"/>
  <c r="O34" i="31"/>
  <c r="Q34" i="31"/>
  <c r="V34" i="31"/>
  <c r="G36" i="31"/>
  <c r="M36" i="31" s="1"/>
  <c r="I36" i="31"/>
  <c r="K36" i="31"/>
  <c r="O36" i="31"/>
  <c r="Q36" i="31"/>
  <c r="V36" i="31"/>
  <c r="G38" i="31"/>
  <c r="I38" i="31"/>
  <c r="K38" i="31"/>
  <c r="M38" i="31"/>
  <c r="O38" i="31"/>
  <c r="Q38" i="31"/>
  <c r="V38" i="31"/>
  <c r="G41" i="31"/>
  <c r="G40" i="31" s="1"/>
  <c r="I41" i="31"/>
  <c r="I40" i="31" s="1"/>
  <c r="K41" i="31"/>
  <c r="K40" i="31" s="1"/>
  <c r="M41" i="31"/>
  <c r="M40" i="31" s="1"/>
  <c r="O41" i="31"/>
  <c r="O40" i="31" s="1"/>
  <c r="Q41" i="31"/>
  <c r="Q40" i="31" s="1"/>
  <c r="V41" i="31"/>
  <c r="V40" i="31" s="1"/>
  <c r="K44" i="31"/>
  <c r="G45" i="31"/>
  <c r="G44" i="31" s="1"/>
  <c r="I45" i="31"/>
  <c r="I44" i="31" s="1"/>
  <c r="K45" i="31"/>
  <c r="O45" i="31"/>
  <c r="O44" i="31" s="1"/>
  <c r="Q45" i="31"/>
  <c r="Q44" i="31" s="1"/>
  <c r="V45" i="31"/>
  <c r="V44" i="31" s="1"/>
  <c r="O46" i="31"/>
  <c r="G47" i="31"/>
  <c r="M47" i="31" s="1"/>
  <c r="M46" i="31" s="1"/>
  <c r="I47" i="31"/>
  <c r="I46" i="31" s="1"/>
  <c r="K47" i="31"/>
  <c r="K46" i="31" s="1"/>
  <c r="O47" i="31"/>
  <c r="Q47" i="31"/>
  <c r="Q46" i="31" s="1"/>
  <c r="V47" i="31"/>
  <c r="V46" i="31" s="1"/>
  <c r="G50" i="31"/>
  <c r="G49" i="31" s="1"/>
  <c r="I50" i="31"/>
  <c r="I49" i="31" s="1"/>
  <c r="K50" i="31"/>
  <c r="K49" i="31" s="1"/>
  <c r="M50" i="31"/>
  <c r="M49" i="31" s="1"/>
  <c r="O50" i="31"/>
  <c r="O49" i="31" s="1"/>
  <c r="Q50" i="31"/>
  <c r="Q49" i="31" s="1"/>
  <c r="V50" i="31"/>
  <c r="V49" i="31" s="1"/>
  <c r="G53" i="31"/>
  <c r="G52" i="31" s="1"/>
  <c r="I53" i="31"/>
  <c r="I52" i="31" s="1"/>
  <c r="K53" i="31"/>
  <c r="K52" i="31" s="1"/>
  <c r="M53" i="31"/>
  <c r="M52" i="31" s="1"/>
  <c r="O53" i="31"/>
  <c r="O52" i="31" s="1"/>
  <c r="Q53" i="31"/>
  <c r="Q52" i="31" s="1"/>
  <c r="V53" i="31"/>
  <c r="V52" i="31" s="1"/>
  <c r="AE56" i="31"/>
  <c r="F62" i="1" s="1"/>
  <c r="BA20" i="30"/>
  <c r="G9" i="30"/>
  <c r="M9" i="30" s="1"/>
  <c r="M8" i="30" s="1"/>
  <c r="I9" i="30"/>
  <c r="I8" i="30" s="1"/>
  <c r="K9" i="30"/>
  <c r="K8" i="30" s="1"/>
  <c r="O9" i="30"/>
  <c r="O8" i="30" s="1"/>
  <c r="Q9" i="30"/>
  <c r="Q8" i="30" s="1"/>
  <c r="V9" i="30"/>
  <c r="V8" i="30" s="1"/>
  <c r="G10" i="30"/>
  <c r="I10" i="30"/>
  <c r="O10" i="30"/>
  <c r="Q10" i="30"/>
  <c r="G11" i="30"/>
  <c r="I11" i="30"/>
  <c r="K11" i="30"/>
  <c r="K10" i="30" s="1"/>
  <c r="M11" i="30"/>
  <c r="M10" i="30" s="1"/>
  <c r="O11" i="30"/>
  <c r="Q11" i="30"/>
  <c r="V11" i="30"/>
  <c r="V10" i="30" s="1"/>
  <c r="G14" i="30"/>
  <c r="M14" i="30" s="1"/>
  <c r="I14" i="30"/>
  <c r="K14" i="30"/>
  <c r="O14" i="30"/>
  <c r="Q14" i="30"/>
  <c r="V14" i="30"/>
  <c r="G16" i="30"/>
  <c r="M16" i="30" s="1"/>
  <c r="I16" i="30"/>
  <c r="K16" i="30"/>
  <c r="O16" i="30"/>
  <c r="Q16" i="30"/>
  <c r="V16" i="30"/>
  <c r="G17" i="30"/>
  <c r="I17" i="30"/>
  <c r="K17" i="30"/>
  <c r="M17" i="30"/>
  <c r="O17" i="30"/>
  <c r="Q17" i="30"/>
  <c r="V17" i="30"/>
  <c r="G18" i="30"/>
  <c r="M18" i="30" s="1"/>
  <c r="I18" i="30"/>
  <c r="K18" i="30"/>
  <c r="O18" i="30"/>
  <c r="Q18" i="30"/>
  <c r="V18" i="30"/>
  <c r="G19" i="30"/>
  <c r="M19" i="30" s="1"/>
  <c r="I19" i="30"/>
  <c r="K19" i="30"/>
  <c r="O19" i="30"/>
  <c r="Q19" i="30"/>
  <c r="V19" i="30"/>
  <c r="G21" i="30"/>
  <c r="M21" i="30" s="1"/>
  <c r="I21" i="30"/>
  <c r="K21" i="30"/>
  <c r="O21" i="30"/>
  <c r="Q21" i="30"/>
  <c r="V21" i="30"/>
  <c r="G22" i="30"/>
  <c r="M22" i="30" s="1"/>
  <c r="I22" i="30"/>
  <c r="K22" i="30"/>
  <c r="O22" i="30"/>
  <c r="Q22" i="30"/>
  <c r="V22" i="30"/>
  <c r="G23" i="30"/>
  <c r="I23" i="30"/>
  <c r="K23" i="30"/>
  <c r="M23" i="30"/>
  <c r="O23" i="30"/>
  <c r="Q23" i="30"/>
  <c r="V23" i="30"/>
  <c r="G24" i="30"/>
  <c r="M24" i="30" s="1"/>
  <c r="I24" i="30"/>
  <c r="K24" i="30"/>
  <c r="O24" i="30"/>
  <c r="Q24" i="30"/>
  <c r="V24" i="30"/>
  <c r="Q25" i="30"/>
  <c r="G26" i="30"/>
  <c r="G25" i="30" s="1"/>
  <c r="I26" i="30"/>
  <c r="I25" i="30" s="1"/>
  <c r="K26" i="30"/>
  <c r="K25" i="30" s="1"/>
  <c r="O26" i="30"/>
  <c r="O25" i="30" s="1"/>
  <c r="Q26" i="30"/>
  <c r="V26" i="30"/>
  <c r="V25" i="30" s="1"/>
  <c r="K28" i="30"/>
  <c r="G29" i="30"/>
  <c r="M29" i="30" s="1"/>
  <c r="M28" i="30" s="1"/>
  <c r="I29" i="30"/>
  <c r="I28" i="30" s="1"/>
  <c r="K29" i="30"/>
  <c r="O29" i="30"/>
  <c r="O28" i="30" s="1"/>
  <c r="Q29" i="30"/>
  <c r="Q28" i="30" s="1"/>
  <c r="V29" i="30"/>
  <c r="V28" i="30" s="1"/>
  <c r="I31" i="30"/>
  <c r="G32" i="30"/>
  <c r="G31" i="30" s="1"/>
  <c r="I198" i="1" s="1"/>
  <c r="I32" i="30"/>
  <c r="K32" i="30"/>
  <c r="M32" i="30"/>
  <c r="O32" i="30"/>
  <c r="O31" i="30" s="1"/>
  <c r="Q32" i="30"/>
  <c r="Q31" i="30" s="1"/>
  <c r="V32" i="30"/>
  <c r="V31" i="30" s="1"/>
  <c r="G33" i="30"/>
  <c r="M33" i="30" s="1"/>
  <c r="I33" i="30"/>
  <c r="K33" i="30"/>
  <c r="O33" i="30"/>
  <c r="Q33" i="30"/>
  <c r="V33" i="30"/>
  <c r="G35" i="30"/>
  <c r="G36" i="30"/>
  <c r="M36" i="30" s="1"/>
  <c r="M35" i="30" s="1"/>
  <c r="I36" i="30"/>
  <c r="I35" i="30" s="1"/>
  <c r="K36" i="30"/>
  <c r="K35" i="30" s="1"/>
  <c r="O36" i="30"/>
  <c r="O35" i="30" s="1"/>
  <c r="Q36" i="30"/>
  <c r="Q35" i="30" s="1"/>
  <c r="V36" i="30"/>
  <c r="V35" i="30" s="1"/>
  <c r="AE38" i="30"/>
  <c r="F61" i="1" s="1"/>
  <c r="BA26" i="29"/>
  <c r="BA23" i="29"/>
  <c r="BA16" i="29"/>
  <c r="BA10" i="29"/>
  <c r="O8" i="29"/>
  <c r="G9" i="29"/>
  <c r="M9" i="29" s="1"/>
  <c r="I9" i="29"/>
  <c r="K9" i="29"/>
  <c r="O9" i="29"/>
  <c r="Q9" i="29"/>
  <c r="Q8" i="29" s="1"/>
  <c r="V9" i="29"/>
  <c r="G12" i="29"/>
  <c r="M12" i="29" s="1"/>
  <c r="I12" i="29"/>
  <c r="K12" i="29"/>
  <c r="K8" i="29" s="1"/>
  <c r="O12" i="29"/>
  <c r="Q12" i="29"/>
  <c r="V12" i="29"/>
  <c r="V8" i="29" s="1"/>
  <c r="G15" i="29"/>
  <c r="M15" i="29" s="1"/>
  <c r="I15" i="29"/>
  <c r="K15" i="29"/>
  <c r="O15" i="29"/>
  <c r="Q15" i="29"/>
  <c r="V15" i="29"/>
  <c r="G20" i="29"/>
  <c r="M20" i="29" s="1"/>
  <c r="I20" i="29"/>
  <c r="K20" i="29"/>
  <c r="O20" i="29"/>
  <c r="Q20" i="29"/>
  <c r="Q19" i="29" s="1"/>
  <c r="V20" i="29"/>
  <c r="G22" i="29"/>
  <c r="M22" i="29" s="1"/>
  <c r="I22" i="29"/>
  <c r="K22" i="29"/>
  <c r="O22" i="29"/>
  <c r="Q22" i="29"/>
  <c r="V22" i="29"/>
  <c r="G25" i="29"/>
  <c r="M25" i="29" s="1"/>
  <c r="I25" i="29"/>
  <c r="K25" i="29"/>
  <c r="O25" i="29"/>
  <c r="Q25" i="29"/>
  <c r="V25" i="29"/>
  <c r="G29" i="29"/>
  <c r="M29" i="29" s="1"/>
  <c r="I29" i="29"/>
  <c r="K29" i="29"/>
  <c r="O29" i="29"/>
  <c r="Q29" i="29"/>
  <c r="V29" i="29"/>
  <c r="G31" i="29"/>
  <c r="M31" i="29" s="1"/>
  <c r="I31" i="29"/>
  <c r="K31" i="29"/>
  <c r="O31" i="29"/>
  <c r="Q31" i="29"/>
  <c r="V31" i="29"/>
  <c r="K33" i="29"/>
  <c r="G34" i="29"/>
  <c r="G33" i="29" s="1"/>
  <c r="I34" i="29"/>
  <c r="I33" i="29" s="1"/>
  <c r="K34" i="29"/>
  <c r="M34" i="29"/>
  <c r="M33" i="29" s="1"/>
  <c r="O34" i="29"/>
  <c r="O33" i="29" s="1"/>
  <c r="Q34" i="29"/>
  <c r="Q33" i="29" s="1"/>
  <c r="V34" i="29"/>
  <c r="V33" i="29" s="1"/>
  <c r="G41" i="29"/>
  <c r="G42" i="29"/>
  <c r="I42" i="29"/>
  <c r="I41" i="29" s="1"/>
  <c r="K42" i="29"/>
  <c r="K41" i="29" s="1"/>
  <c r="M42" i="29"/>
  <c r="M41" i="29" s="1"/>
  <c r="O42" i="29"/>
  <c r="O41" i="29" s="1"/>
  <c r="Q42" i="29"/>
  <c r="Q41" i="29" s="1"/>
  <c r="V42" i="29"/>
  <c r="V41" i="29" s="1"/>
  <c r="G43" i="29"/>
  <c r="K43" i="29"/>
  <c r="V43" i="29"/>
  <c r="G44" i="29"/>
  <c r="I44" i="29"/>
  <c r="I43" i="29" s="1"/>
  <c r="K44" i="29"/>
  <c r="M44" i="29"/>
  <c r="M43" i="29" s="1"/>
  <c r="O44" i="29"/>
  <c r="O43" i="29" s="1"/>
  <c r="Q44" i="29"/>
  <c r="Q43" i="29" s="1"/>
  <c r="V44" i="29"/>
  <c r="G46" i="29"/>
  <c r="K46" i="29"/>
  <c r="O46" i="29"/>
  <c r="G47" i="29"/>
  <c r="M47" i="29" s="1"/>
  <c r="M46" i="29" s="1"/>
  <c r="I47" i="29"/>
  <c r="I46" i="29" s="1"/>
  <c r="K47" i="29"/>
  <c r="O47" i="29"/>
  <c r="Q47" i="29"/>
  <c r="Q46" i="29" s="1"/>
  <c r="V47" i="29"/>
  <c r="V46" i="29" s="1"/>
  <c r="AE50" i="29"/>
  <c r="F60" i="1" s="1"/>
  <c r="BA39" i="28"/>
  <c r="BA38" i="28"/>
  <c r="BA36" i="28"/>
  <c r="BA26" i="28"/>
  <c r="BA23" i="28"/>
  <c r="BA16" i="28"/>
  <c r="BA10" i="28"/>
  <c r="G9" i="28"/>
  <c r="M9" i="28" s="1"/>
  <c r="I9" i="28"/>
  <c r="I8" i="28" s="1"/>
  <c r="K9" i="28"/>
  <c r="K8" i="28" s="1"/>
  <c r="O9" i="28"/>
  <c r="Q9" i="28"/>
  <c r="Q8" i="28" s="1"/>
  <c r="V9" i="28"/>
  <c r="G12" i="28"/>
  <c r="M12" i="28" s="1"/>
  <c r="I12" i="28"/>
  <c r="K12" i="28"/>
  <c r="O12" i="28"/>
  <c r="Q12" i="28"/>
  <c r="V12" i="28"/>
  <c r="G15" i="28"/>
  <c r="I15" i="28"/>
  <c r="K15" i="28"/>
  <c r="O15" i="28"/>
  <c r="O8" i="28" s="1"/>
  <c r="Q15" i="28"/>
  <c r="V15" i="28"/>
  <c r="G20" i="28"/>
  <c r="M20" i="28" s="1"/>
  <c r="I20" i="28"/>
  <c r="K20" i="28"/>
  <c r="O20" i="28"/>
  <c r="Q20" i="28"/>
  <c r="V20" i="28"/>
  <c r="G22" i="28"/>
  <c r="I22" i="28"/>
  <c r="K22" i="28"/>
  <c r="M22" i="28"/>
  <c r="O22" i="28"/>
  <c r="Q22" i="28"/>
  <c r="V22" i="28"/>
  <c r="G25" i="28"/>
  <c r="I25" i="28"/>
  <c r="K25" i="28"/>
  <c r="O25" i="28"/>
  <c r="Q25" i="28"/>
  <c r="V25" i="28"/>
  <c r="G29" i="28"/>
  <c r="M29" i="28" s="1"/>
  <c r="I29" i="28"/>
  <c r="K29" i="28"/>
  <c r="O29" i="28"/>
  <c r="Q29" i="28"/>
  <c r="V29" i="28"/>
  <c r="G31" i="28"/>
  <c r="M31" i="28" s="1"/>
  <c r="I31" i="28"/>
  <c r="K31" i="28"/>
  <c r="O31" i="28"/>
  <c r="Q31" i="28"/>
  <c r="V31" i="28"/>
  <c r="K33" i="28"/>
  <c r="V33" i="28"/>
  <c r="G34" i="28"/>
  <c r="M34" i="28" s="1"/>
  <c r="M33" i="28" s="1"/>
  <c r="I34" i="28"/>
  <c r="I33" i="28" s="1"/>
  <c r="K34" i="28"/>
  <c r="O34" i="28"/>
  <c r="O33" i="28" s="1"/>
  <c r="Q34" i="28"/>
  <c r="Q33" i="28" s="1"/>
  <c r="V34" i="28"/>
  <c r="O41" i="28"/>
  <c r="Q41" i="28"/>
  <c r="G42" i="28"/>
  <c r="M42" i="28" s="1"/>
  <c r="M41" i="28" s="1"/>
  <c r="I42" i="28"/>
  <c r="I41" i="28" s="1"/>
  <c r="K42" i="28"/>
  <c r="K41" i="28" s="1"/>
  <c r="O42" i="28"/>
  <c r="Q42" i="28"/>
  <c r="V42" i="28"/>
  <c r="V41" i="28" s="1"/>
  <c r="V43" i="28"/>
  <c r="G44" i="28"/>
  <c r="M44" i="28" s="1"/>
  <c r="M43" i="28" s="1"/>
  <c r="I44" i="28"/>
  <c r="I43" i="28" s="1"/>
  <c r="K44" i="28"/>
  <c r="K43" i="28" s="1"/>
  <c r="O44" i="28"/>
  <c r="O43" i="28" s="1"/>
  <c r="Q44" i="28"/>
  <c r="Q43" i="28" s="1"/>
  <c r="V44" i="28"/>
  <c r="G46" i="28"/>
  <c r="G47" i="28"/>
  <c r="I47" i="28"/>
  <c r="I46" i="28" s="1"/>
  <c r="K47" i="28"/>
  <c r="K46" i="28" s="1"/>
  <c r="M47" i="28"/>
  <c r="M46" i="28" s="1"/>
  <c r="O47" i="28"/>
  <c r="O46" i="28" s="1"/>
  <c r="Q47" i="28"/>
  <c r="Q46" i="28" s="1"/>
  <c r="V47" i="28"/>
  <c r="V46" i="28" s="1"/>
  <c r="AE50" i="28"/>
  <c r="F59" i="1" s="1"/>
  <c r="BA27" i="27"/>
  <c r="BA24" i="27"/>
  <c r="BA16" i="27"/>
  <c r="BA10" i="27"/>
  <c r="G9" i="27"/>
  <c r="M9" i="27" s="1"/>
  <c r="I9" i="27"/>
  <c r="I8" i="27" s="1"/>
  <c r="K9" i="27"/>
  <c r="O9" i="27"/>
  <c r="O8" i="27" s="1"/>
  <c r="Q9" i="27"/>
  <c r="V9" i="27"/>
  <c r="G12" i="27"/>
  <c r="M12" i="27" s="1"/>
  <c r="I12" i="27"/>
  <c r="K12" i="27"/>
  <c r="O12" i="27"/>
  <c r="Q12" i="27"/>
  <c r="V12" i="27"/>
  <c r="G15" i="27"/>
  <c r="I15" i="27"/>
  <c r="K15" i="27"/>
  <c r="M15" i="27"/>
  <c r="O15" i="27"/>
  <c r="Q15" i="27"/>
  <c r="V15" i="27"/>
  <c r="G21" i="27"/>
  <c r="M21" i="27" s="1"/>
  <c r="I21" i="27"/>
  <c r="K21" i="27"/>
  <c r="O21" i="27"/>
  <c r="Q21" i="27"/>
  <c r="V21" i="27"/>
  <c r="G23" i="27"/>
  <c r="M23" i="27" s="1"/>
  <c r="I23" i="27"/>
  <c r="K23" i="27"/>
  <c r="K20" i="27" s="1"/>
  <c r="O23" i="27"/>
  <c r="Q23" i="27"/>
  <c r="V23" i="27"/>
  <c r="G26" i="27"/>
  <c r="I26" i="27"/>
  <c r="K26" i="27"/>
  <c r="M26" i="27"/>
  <c r="O26" i="27"/>
  <c r="Q26" i="27"/>
  <c r="V26" i="27"/>
  <c r="G30" i="27"/>
  <c r="M30" i="27" s="1"/>
  <c r="I30" i="27"/>
  <c r="K30" i="27"/>
  <c r="O30" i="27"/>
  <c r="O20" i="27" s="1"/>
  <c r="Q30" i="27"/>
  <c r="V30" i="27"/>
  <c r="G32" i="27"/>
  <c r="M32" i="27" s="1"/>
  <c r="I32" i="27"/>
  <c r="K32" i="27"/>
  <c r="O32" i="27"/>
  <c r="Q32" i="27"/>
  <c r="V32" i="27"/>
  <c r="G34" i="27"/>
  <c r="K34" i="27"/>
  <c r="O34" i="27"/>
  <c r="V34" i="27"/>
  <c r="G35" i="27"/>
  <c r="M35" i="27" s="1"/>
  <c r="M34" i="27" s="1"/>
  <c r="I35" i="27"/>
  <c r="I34" i="27" s="1"/>
  <c r="K35" i="27"/>
  <c r="O35" i="27"/>
  <c r="Q35" i="27"/>
  <c r="Q34" i="27" s="1"/>
  <c r="V35" i="27"/>
  <c r="G38" i="27"/>
  <c r="K38" i="27"/>
  <c r="O38" i="27"/>
  <c r="G39" i="27"/>
  <c r="M39" i="27" s="1"/>
  <c r="M38" i="27" s="1"/>
  <c r="I39" i="27"/>
  <c r="I38" i="27" s="1"/>
  <c r="K39" i="27"/>
  <c r="O39" i="27"/>
  <c r="Q39" i="27"/>
  <c r="Q38" i="27" s="1"/>
  <c r="V39" i="27"/>
  <c r="V38" i="27" s="1"/>
  <c r="AE42" i="27"/>
  <c r="F58" i="1" s="1"/>
  <c r="BA17" i="26"/>
  <c r="BA10" i="26"/>
  <c r="G9" i="26"/>
  <c r="M9" i="26" s="1"/>
  <c r="I9" i="26"/>
  <c r="K9" i="26"/>
  <c r="O9" i="26"/>
  <c r="Q9" i="26"/>
  <c r="V9" i="26"/>
  <c r="G13" i="26"/>
  <c r="M13" i="26" s="1"/>
  <c r="I13" i="26"/>
  <c r="K13" i="26"/>
  <c r="K8" i="26" s="1"/>
  <c r="O13" i="26"/>
  <c r="Q13" i="26"/>
  <c r="V13" i="26"/>
  <c r="G16" i="26"/>
  <c r="M16" i="26" s="1"/>
  <c r="I16" i="26"/>
  <c r="K16" i="26"/>
  <c r="O16" i="26"/>
  <c r="Q16" i="26"/>
  <c r="V16" i="26"/>
  <c r="G21" i="26"/>
  <c r="G8" i="26" s="1"/>
  <c r="I21" i="26"/>
  <c r="K21" i="26"/>
  <c r="O21" i="26"/>
  <c r="O8" i="26" s="1"/>
  <c r="Q21" i="26"/>
  <c r="V21" i="26"/>
  <c r="G25" i="26"/>
  <c r="M25" i="26" s="1"/>
  <c r="I25" i="26"/>
  <c r="K25" i="26"/>
  <c r="O25" i="26"/>
  <c r="Q25" i="26"/>
  <c r="V25" i="26"/>
  <c r="G28" i="26"/>
  <c r="I28" i="26"/>
  <c r="K28" i="26"/>
  <c r="M28" i="26"/>
  <c r="O28" i="26"/>
  <c r="Q28" i="26"/>
  <c r="V28" i="26"/>
  <c r="G31" i="26"/>
  <c r="M31" i="26" s="1"/>
  <c r="I31" i="26"/>
  <c r="K31" i="26"/>
  <c r="O31" i="26"/>
  <c r="Q31" i="26"/>
  <c r="V31" i="26"/>
  <c r="G34" i="26"/>
  <c r="M34" i="26" s="1"/>
  <c r="I34" i="26"/>
  <c r="K34" i="26"/>
  <c r="O34" i="26"/>
  <c r="Q34" i="26"/>
  <c r="V34" i="26"/>
  <c r="G36" i="26"/>
  <c r="M36" i="26" s="1"/>
  <c r="I36" i="26"/>
  <c r="K36" i="26"/>
  <c r="O36" i="26"/>
  <c r="Q36" i="26"/>
  <c r="V36" i="26"/>
  <c r="G38" i="26"/>
  <c r="M38" i="26" s="1"/>
  <c r="I38" i="26"/>
  <c r="K38" i="26"/>
  <c r="O38" i="26"/>
  <c r="Q38" i="26"/>
  <c r="V38" i="26"/>
  <c r="G40" i="26"/>
  <c r="M40" i="26" s="1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O44" i="26"/>
  <c r="V44" i="26"/>
  <c r="G45" i="26"/>
  <c r="M45" i="26" s="1"/>
  <c r="M44" i="26" s="1"/>
  <c r="I45" i="26"/>
  <c r="I44" i="26" s="1"/>
  <c r="K45" i="26"/>
  <c r="K44" i="26" s="1"/>
  <c r="O45" i="26"/>
  <c r="Q45" i="26"/>
  <c r="Q44" i="26" s="1"/>
  <c r="V45" i="26"/>
  <c r="V48" i="26"/>
  <c r="G49" i="26"/>
  <c r="G48" i="26" s="1"/>
  <c r="I49" i="26"/>
  <c r="I48" i="26" s="1"/>
  <c r="K49" i="26"/>
  <c r="K48" i="26" s="1"/>
  <c r="O49" i="26"/>
  <c r="O48" i="26" s="1"/>
  <c r="Q49" i="26"/>
  <c r="Q48" i="26" s="1"/>
  <c r="V49" i="26"/>
  <c r="AE52" i="26"/>
  <c r="F57" i="1" s="1"/>
  <c r="BA16" i="25"/>
  <c r="BA10" i="25"/>
  <c r="G9" i="25"/>
  <c r="I9" i="25"/>
  <c r="I8" i="25" s="1"/>
  <c r="K9" i="25"/>
  <c r="M9" i="25"/>
  <c r="O9" i="25"/>
  <c r="Q9" i="25"/>
  <c r="V9" i="25"/>
  <c r="G12" i="25"/>
  <c r="M12" i="25" s="1"/>
  <c r="I12" i="25"/>
  <c r="K12" i="25"/>
  <c r="O12" i="25"/>
  <c r="Q12" i="25"/>
  <c r="V12" i="25"/>
  <c r="G15" i="25"/>
  <c r="M15" i="25" s="1"/>
  <c r="I15" i="25"/>
  <c r="K15" i="25"/>
  <c r="O15" i="25"/>
  <c r="Q15" i="25"/>
  <c r="V15" i="25"/>
  <c r="G18" i="25"/>
  <c r="M18" i="25" s="1"/>
  <c r="I18" i="25"/>
  <c r="K18" i="25"/>
  <c r="O18" i="25"/>
  <c r="Q18" i="25"/>
  <c r="V18" i="25"/>
  <c r="V8" i="25" s="1"/>
  <c r="G21" i="25"/>
  <c r="M21" i="25" s="1"/>
  <c r="M20" i="25" s="1"/>
  <c r="I21" i="25"/>
  <c r="I20" i="25" s="1"/>
  <c r="K21" i="25"/>
  <c r="K20" i="25" s="1"/>
  <c r="O21" i="25"/>
  <c r="O20" i="25" s="1"/>
  <c r="Q21" i="25"/>
  <c r="Q20" i="25" s="1"/>
  <c r="V21" i="25"/>
  <c r="V20" i="25" s="1"/>
  <c r="G28" i="25"/>
  <c r="G27" i="25" s="1"/>
  <c r="I28" i="25"/>
  <c r="I27" i="25" s="1"/>
  <c r="K28" i="25"/>
  <c r="K27" i="25" s="1"/>
  <c r="M28" i="25"/>
  <c r="M27" i="25" s="1"/>
  <c r="O28" i="25"/>
  <c r="O27" i="25" s="1"/>
  <c r="Q28" i="25"/>
  <c r="Q27" i="25" s="1"/>
  <c r="V28" i="25"/>
  <c r="V27" i="25" s="1"/>
  <c r="AE31" i="25"/>
  <c r="F56" i="1" s="1"/>
  <c r="BA11" i="24"/>
  <c r="G9" i="24"/>
  <c r="M9" i="24" s="1"/>
  <c r="M8" i="24" s="1"/>
  <c r="I9" i="24"/>
  <c r="I8" i="24" s="1"/>
  <c r="K9" i="24"/>
  <c r="K8" i="24" s="1"/>
  <c r="O9" i="24"/>
  <c r="O8" i="24" s="1"/>
  <c r="Q9" i="24"/>
  <c r="Q8" i="24" s="1"/>
  <c r="V9" i="24"/>
  <c r="V8" i="24" s="1"/>
  <c r="G13" i="24"/>
  <c r="G14" i="24"/>
  <c r="I14" i="24"/>
  <c r="I13" i="24" s="1"/>
  <c r="K14" i="24"/>
  <c r="K13" i="24" s="1"/>
  <c r="M14" i="24"/>
  <c r="M13" i="24" s="1"/>
  <c r="O14" i="24"/>
  <c r="O13" i="24" s="1"/>
  <c r="Q14" i="24"/>
  <c r="Q13" i="24" s="1"/>
  <c r="V14" i="24"/>
  <c r="V13" i="24" s="1"/>
  <c r="AE17" i="24"/>
  <c r="F55" i="1" s="1"/>
  <c r="G9" i="23"/>
  <c r="AF32" i="23" s="1"/>
  <c r="G54" i="1" s="1"/>
  <c r="I9" i="23"/>
  <c r="I8" i="23" s="1"/>
  <c r="K9" i="23"/>
  <c r="K8" i="23" s="1"/>
  <c r="O9" i="23"/>
  <c r="O8" i="23" s="1"/>
  <c r="Q9" i="23"/>
  <c r="Q8" i="23" s="1"/>
  <c r="V9" i="23"/>
  <c r="V8" i="23" s="1"/>
  <c r="G28" i="23"/>
  <c r="G29" i="23"/>
  <c r="M29" i="23" s="1"/>
  <c r="M28" i="23" s="1"/>
  <c r="I29" i="23"/>
  <c r="I28" i="23" s="1"/>
  <c r="K29" i="23"/>
  <c r="K28" i="23" s="1"/>
  <c r="O29" i="23"/>
  <c r="O28" i="23" s="1"/>
  <c r="Q29" i="23"/>
  <c r="Q28" i="23" s="1"/>
  <c r="V29" i="23"/>
  <c r="V28" i="23" s="1"/>
  <c r="AE32" i="23"/>
  <c r="F54" i="1" s="1"/>
  <c r="BA26" i="22"/>
  <c r="BA23" i="22"/>
  <c r="BA16" i="22"/>
  <c r="BA10" i="22"/>
  <c r="G8" i="22"/>
  <c r="G9" i="22"/>
  <c r="M9" i="22" s="1"/>
  <c r="I9" i="22"/>
  <c r="K9" i="22"/>
  <c r="O9" i="22"/>
  <c r="O8" i="22" s="1"/>
  <c r="Q9" i="22"/>
  <c r="Q8" i="22" s="1"/>
  <c r="V9" i="22"/>
  <c r="V8" i="22" s="1"/>
  <c r="G12" i="22"/>
  <c r="M12" i="22" s="1"/>
  <c r="I12" i="22"/>
  <c r="K12" i="22"/>
  <c r="O12" i="22"/>
  <c r="Q12" i="22"/>
  <c r="V12" i="22"/>
  <c r="G15" i="22"/>
  <c r="I15" i="22"/>
  <c r="K15" i="22"/>
  <c r="M15" i="22"/>
  <c r="O15" i="22"/>
  <c r="Q15" i="22"/>
  <c r="V15" i="22"/>
  <c r="G20" i="22"/>
  <c r="M20" i="22" s="1"/>
  <c r="I20" i="22"/>
  <c r="K20" i="22"/>
  <c r="O20" i="22"/>
  <c r="Q20" i="22"/>
  <c r="V20" i="22"/>
  <c r="G22" i="22"/>
  <c r="I22" i="22"/>
  <c r="K22" i="22"/>
  <c r="M22" i="22"/>
  <c r="O22" i="22"/>
  <c r="Q22" i="22"/>
  <c r="V22" i="22"/>
  <c r="G25" i="22"/>
  <c r="M25" i="22" s="1"/>
  <c r="I25" i="22"/>
  <c r="K25" i="22"/>
  <c r="O25" i="22"/>
  <c r="Q25" i="22"/>
  <c r="V25" i="22"/>
  <c r="G29" i="22"/>
  <c r="M29" i="22" s="1"/>
  <c r="I29" i="22"/>
  <c r="K29" i="22"/>
  <c r="O29" i="22"/>
  <c r="Q29" i="22"/>
  <c r="V29" i="22"/>
  <c r="G31" i="22"/>
  <c r="M31" i="22" s="1"/>
  <c r="I31" i="22"/>
  <c r="K31" i="22"/>
  <c r="O31" i="22"/>
  <c r="Q31" i="22"/>
  <c r="V31" i="22"/>
  <c r="K33" i="22"/>
  <c r="V33" i="22"/>
  <c r="G34" i="22"/>
  <c r="G33" i="22" s="1"/>
  <c r="I34" i="22"/>
  <c r="I33" i="22" s="1"/>
  <c r="K34" i="22"/>
  <c r="M34" i="22"/>
  <c r="M33" i="22" s="1"/>
  <c r="O34" i="22"/>
  <c r="O33" i="22" s="1"/>
  <c r="Q34" i="22"/>
  <c r="Q33" i="22" s="1"/>
  <c r="V34" i="22"/>
  <c r="O36" i="22"/>
  <c r="G37" i="22"/>
  <c r="G36" i="22" s="1"/>
  <c r="I37" i="22"/>
  <c r="I36" i="22" s="1"/>
  <c r="K37" i="22"/>
  <c r="K36" i="22" s="1"/>
  <c r="O37" i="22"/>
  <c r="Q37" i="22"/>
  <c r="Q36" i="22" s="1"/>
  <c r="V37" i="22"/>
  <c r="V36" i="22" s="1"/>
  <c r="K39" i="22"/>
  <c r="G40" i="22"/>
  <c r="G39" i="22" s="1"/>
  <c r="I40" i="22"/>
  <c r="I39" i="22" s="1"/>
  <c r="K40" i="22"/>
  <c r="M40" i="22"/>
  <c r="M39" i="22" s="1"/>
  <c r="O40" i="22"/>
  <c r="O39" i="22" s="1"/>
  <c r="Q40" i="22"/>
  <c r="Q39" i="22" s="1"/>
  <c r="V40" i="22"/>
  <c r="V39" i="22" s="1"/>
  <c r="G42" i="22"/>
  <c r="G43" i="22"/>
  <c r="I43" i="22"/>
  <c r="I42" i="22" s="1"/>
  <c r="K43" i="22"/>
  <c r="K42" i="22" s="1"/>
  <c r="M43" i="22"/>
  <c r="M42" i="22" s="1"/>
  <c r="O43" i="22"/>
  <c r="O42" i="22" s="1"/>
  <c r="Q43" i="22"/>
  <c r="Q42" i="22" s="1"/>
  <c r="V43" i="22"/>
  <c r="V42" i="22" s="1"/>
  <c r="AE46" i="22"/>
  <c r="F53" i="1" s="1"/>
  <c r="BA26" i="21"/>
  <c r="BA23" i="21"/>
  <c r="BA16" i="21"/>
  <c r="BA10" i="21"/>
  <c r="G8" i="21"/>
  <c r="G9" i="21"/>
  <c r="M9" i="21" s="1"/>
  <c r="I9" i="21"/>
  <c r="K9" i="21"/>
  <c r="O9" i="21"/>
  <c r="O8" i="21" s="1"/>
  <c r="Q9" i="21"/>
  <c r="V9" i="21"/>
  <c r="G12" i="21"/>
  <c r="M12" i="21" s="1"/>
  <c r="I12" i="21"/>
  <c r="K12" i="21"/>
  <c r="O12" i="21"/>
  <c r="Q12" i="21"/>
  <c r="V12" i="21"/>
  <c r="G15" i="21"/>
  <c r="I15" i="21"/>
  <c r="K15" i="21"/>
  <c r="M15" i="21"/>
  <c r="O15" i="21"/>
  <c r="Q15" i="21"/>
  <c r="V15" i="21"/>
  <c r="G20" i="21"/>
  <c r="M20" i="21" s="1"/>
  <c r="I20" i="21"/>
  <c r="K20" i="21"/>
  <c r="O20" i="21"/>
  <c r="Q20" i="21"/>
  <c r="V20" i="21"/>
  <c r="G22" i="21"/>
  <c r="M22" i="21" s="1"/>
  <c r="I22" i="21"/>
  <c r="K22" i="21"/>
  <c r="K19" i="21" s="1"/>
  <c r="O22" i="21"/>
  <c r="Q22" i="21"/>
  <c r="V22" i="21"/>
  <c r="G25" i="21"/>
  <c r="I25" i="21"/>
  <c r="K25" i="21"/>
  <c r="M25" i="21"/>
  <c r="O25" i="21"/>
  <c r="Q25" i="21"/>
  <c r="V25" i="21"/>
  <c r="G29" i="21"/>
  <c r="M29" i="21" s="1"/>
  <c r="I29" i="21"/>
  <c r="K29" i="21"/>
  <c r="O29" i="21"/>
  <c r="O19" i="21" s="1"/>
  <c r="Q29" i="21"/>
  <c r="V29" i="21"/>
  <c r="G31" i="21"/>
  <c r="M31" i="21" s="1"/>
  <c r="I31" i="21"/>
  <c r="K31" i="21"/>
  <c r="O31" i="21"/>
  <c r="Q31" i="21"/>
  <c r="V31" i="21"/>
  <c r="G33" i="21"/>
  <c r="K33" i="21"/>
  <c r="O33" i="21"/>
  <c r="V33" i="21"/>
  <c r="G34" i="21"/>
  <c r="M34" i="21" s="1"/>
  <c r="M33" i="21" s="1"/>
  <c r="I34" i="21"/>
  <c r="I33" i="21" s="1"/>
  <c r="K34" i="21"/>
  <c r="O34" i="21"/>
  <c r="Q34" i="21"/>
  <c r="Q33" i="21" s="1"/>
  <c r="V34" i="21"/>
  <c r="K38" i="21"/>
  <c r="O38" i="21"/>
  <c r="V38" i="21"/>
  <c r="G39" i="21"/>
  <c r="M39" i="21" s="1"/>
  <c r="M38" i="21" s="1"/>
  <c r="I39" i="21"/>
  <c r="I38" i="21" s="1"/>
  <c r="K39" i="21"/>
  <c r="O39" i="21"/>
  <c r="Q39" i="21"/>
  <c r="Q38" i="21" s="1"/>
  <c r="V39" i="21"/>
  <c r="K40" i="21"/>
  <c r="O40" i="21"/>
  <c r="V40" i="21"/>
  <c r="G41" i="21"/>
  <c r="M41" i="21" s="1"/>
  <c r="M40" i="21" s="1"/>
  <c r="I41" i="21"/>
  <c r="I40" i="21" s="1"/>
  <c r="K41" i="21"/>
  <c r="O41" i="21"/>
  <c r="Q41" i="21"/>
  <c r="Q40" i="21" s="1"/>
  <c r="V41" i="21"/>
  <c r="O43" i="21"/>
  <c r="V43" i="21"/>
  <c r="G44" i="21"/>
  <c r="G43" i="21" s="1"/>
  <c r="I44" i="21"/>
  <c r="I43" i="21" s="1"/>
  <c r="K44" i="21"/>
  <c r="K43" i="21" s="1"/>
  <c r="O44" i="21"/>
  <c r="Q44" i="21"/>
  <c r="Q43" i="21" s="1"/>
  <c r="V44" i="21"/>
  <c r="AE47" i="21"/>
  <c r="F52" i="1" s="1"/>
  <c r="BA26" i="20"/>
  <c r="BA23" i="20"/>
  <c r="BA16" i="20"/>
  <c r="BA10" i="20"/>
  <c r="G8" i="20"/>
  <c r="G9" i="20"/>
  <c r="M9" i="20" s="1"/>
  <c r="I9" i="20"/>
  <c r="K9" i="20"/>
  <c r="O9" i="20"/>
  <c r="Q9" i="20"/>
  <c r="V9" i="20"/>
  <c r="G12" i="20"/>
  <c r="M12" i="20" s="1"/>
  <c r="I12" i="20"/>
  <c r="K12" i="20"/>
  <c r="K8" i="20" s="1"/>
  <c r="O12" i="20"/>
  <c r="O8" i="20" s="1"/>
  <c r="Q12" i="20"/>
  <c r="V12" i="20"/>
  <c r="V8" i="20" s="1"/>
  <c r="G15" i="20"/>
  <c r="M15" i="20" s="1"/>
  <c r="I15" i="20"/>
  <c r="K15" i="20"/>
  <c r="O15" i="20"/>
  <c r="Q15" i="20"/>
  <c r="V15" i="20"/>
  <c r="G20" i="20"/>
  <c r="M20" i="20" s="1"/>
  <c r="I20" i="20"/>
  <c r="K20" i="20"/>
  <c r="O20" i="20"/>
  <c r="Q20" i="20"/>
  <c r="Q19" i="20" s="1"/>
  <c r="V20" i="20"/>
  <c r="G22" i="20"/>
  <c r="M22" i="20" s="1"/>
  <c r="I22" i="20"/>
  <c r="K22" i="20"/>
  <c r="O22" i="20"/>
  <c r="Q22" i="20"/>
  <c r="V22" i="20"/>
  <c r="G25" i="20"/>
  <c r="I25" i="20"/>
  <c r="K25" i="20"/>
  <c r="M25" i="20"/>
  <c r="O25" i="20"/>
  <c r="Q25" i="20"/>
  <c r="V25" i="20"/>
  <c r="G29" i="20"/>
  <c r="M29" i="20" s="1"/>
  <c r="I29" i="20"/>
  <c r="K29" i="20"/>
  <c r="O29" i="20"/>
  <c r="Q29" i="20"/>
  <c r="V29" i="20"/>
  <c r="G31" i="20"/>
  <c r="M31" i="20" s="1"/>
  <c r="I31" i="20"/>
  <c r="K31" i="20"/>
  <c r="O31" i="20"/>
  <c r="Q31" i="20"/>
  <c r="V31" i="20"/>
  <c r="G33" i="20"/>
  <c r="G34" i="20"/>
  <c r="I34" i="20"/>
  <c r="I33" i="20" s="1"/>
  <c r="K34" i="20"/>
  <c r="K33" i="20" s="1"/>
  <c r="M34" i="20"/>
  <c r="M33" i="20" s="1"/>
  <c r="O34" i="20"/>
  <c r="O33" i="20" s="1"/>
  <c r="Q34" i="20"/>
  <c r="Q33" i="20" s="1"/>
  <c r="V34" i="20"/>
  <c r="V33" i="20" s="1"/>
  <c r="G37" i="20"/>
  <c r="K37" i="20"/>
  <c r="G38" i="20"/>
  <c r="I38" i="20"/>
  <c r="I37" i="20" s="1"/>
  <c r="K38" i="20"/>
  <c r="M38" i="20"/>
  <c r="M37" i="20" s="1"/>
  <c r="O38" i="20"/>
  <c r="O37" i="20" s="1"/>
  <c r="Q38" i="20"/>
  <c r="Q37" i="20" s="1"/>
  <c r="V38" i="20"/>
  <c r="V37" i="20" s="1"/>
  <c r="K40" i="20"/>
  <c r="O40" i="20"/>
  <c r="G41" i="20"/>
  <c r="M41" i="20" s="1"/>
  <c r="M40" i="20" s="1"/>
  <c r="I41" i="20"/>
  <c r="I40" i="20" s="1"/>
  <c r="K41" i="20"/>
  <c r="O41" i="20"/>
  <c r="Q41" i="20"/>
  <c r="Q40" i="20" s="1"/>
  <c r="V41" i="20"/>
  <c r="V40" i="20" s="1"/>
  <c r="G43" i="20"/>
  <c r="O43" i="20"/>
  <c r="G44" i="20"/>
  <c r="I44" i="20"/>
  <c r="I43" i="20" s="1"/>
  <c r="K44" i="20"/>
  <c r="K43" i="20" s="1"/>
  <c r="M44" i="20"/>
  <c r="M43" i="20" s="1"/>
  <c r="O44" i="20"/>
  <c r="Q44" i="20"/>
  <c r="Q43" i="20" s="1"/>
  <c r="V44" i="20"/>
  <c r="V43" i="20" s="1"/>
  <c r="AE47" i="20"/>
  <c r="F51" i="1" s="1"/>
  <c r="BA11" i="19"/>
  <c r="G9" i="19"/>
  <c r="M9" i="19" s="1"/>
  <c r="M8" i="19" s="1"/>
  <c r="I9" i="19"/>
  <c r="I8" i="19" s="1"/>
  <c r="K9" i="19"/>
  <c r="K8" i="19" s="1"/>
  <c r="O9" i="19"/>
  <c r="O8" i="19" s="1"/>
  <c r="Q9" i="19"/>
  <c r="Q8" i="19" s="1"/>
  <c r="V9" i="19"/>
  <c r="V8" i="19" s="1"/>
  <c r="O13" i="19"/>
  <c r="Q13" i="19"/>
  <c r="G14" i="19"/>
  <c r="M14" i="19" s="1"/>
  <c r="M13" i="19" s="1"/>
  <c r="I14" i="19"/>
  <c r="I13" i="19" s="1"/>
  <c r="K14" i="19"/>
  <c r="K13" i="19" s="1"/>
  <c r="O14" i="19"/>
  <c r="Q14" i="19"/>
  <c r="V14" i="19"/>
  <c r="V13" i="19" s="1"/>
  <c r="AE17" i="19"/>
  <c r="F50" i="1" s="1"/>
  <c r="BA27" i="18"/>
  <c r="BA24" i="18"/>
  <c r="BA16" i="18"/>
  <c r="BA10" i="18"/>
  <c r="G8" i="18"/>
  <c r="G9" i="18"/>
  <c r="M9" i="18" s="1"/>
  <c r="I9" i="18"/>
  <c r="K9" i="18"/>
  <c r="O9" i="18"/>
  <c r="O8" i="18" s="1"/>
  <c r="Q9" i="18"/>
  <c r="V9" i="18"/>
  <c r="G12" i="18"/>
  <c r="I12" i="18"/>
  <c r="K12" i="18"/>
  <c r="M12" i="18"/>
  <c r="O12" i="18"/>
  <c r="Q12" i="18"/>
  <c r="V12" i="18"/>
  <c r="G15" i="18"/>
  <c r="I15" i="18"/>
  <c r="K15" i="18"/>
  <c r="M15" i="18"/>
  <c r="O15" i="18"/>
  <c r="Q15" i="18"/>
  <c r="V15" i="18"/>
  <c r="G21" i="18"/>
  <c r="M21" i="18" s="1"/>
  <c r="I21" i="18"/>
  <c r="I20" i="18" s="1"/>
  <c r="K21" i="18"/>
  <c r="O21" i="18"/>
  <c r="Q21" i="18"/>
  <c r="V21" i="18"/>
  <c r="G23" i="18"/>
  <c r="M23" i="18" s="1"/>
  <c r="I23" i="18"/>
  <c r="K23" i="18"/>
  <c r="O23" i="18"/>
  <c r="Q23" i="18"/>
  <c r="V23" i="18"/>
  <c r="G26" i="18"/>
  <c r="M26" i="18" s="1"/>
  <c r="I26" i="18"/>
  <c r="K26" i="18"/>
  <c r="O26" i="18"/>
  <c r="Q26" i="18"/>
  <c r="V26" i="18"/>
  <c r="G30" i="18"/>
  <c r="M30" i="18" s="1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5" i="18"/>
  <c r="G34" i="18" s="1"/>
  <c r="I35" i="18"/>
  <c r="I34" i="18" s="1"/>
  <c r="K35" i="18"/>
  <c r="K34" i="18" s="1"/>
  <c r="O35" i="18"/>
  <c r="O34" i="18" s="1"/>
  <c r="Q35" i="18"/>
  <c r="Q34" i="18" s="1"/>
  <c r="V35" i="18"/>
  <c r="V34" i="18" s="1"/>
  <c r="G37" i="18"/>
  <c r="G38" i="18"/>
  <c r="I38" i="18"/>
  <c r="I37" i="18" s="1"/>
  <c r="K38" i="18"/>
  <c r="K37" i="18" s="1"/>
  <c r="M38" i="18"/>
  <c r="M37" i="18" s="1"/>
  <c r="O38" i="18"/>
  <c r="O37" i="18" s="1"/>
  <c r="Q38" i="18"/>
  <c r="Q37" i="18" s="1"/>
  <c r="V38" i="18"/>
  <c r="V37" i="18" s="1"/>
  <c r="K40" i="18"/>
  <c r="G41" i="18"/>
  <c r="G40" i="18" s="1"/>
  <c r="I41" i="18"/>
  <c r="I40" i="18" s="1"/>
  <c r="K41" i="18"/>
  <c r="O41" i="18"/>
  <c r="O40" i="18" s="1"/>
  <c r="Q41" i="18"/>
  <c r="Q40" i="18" s="1"/>
  <c r="V41" i="18"/>
  <c r="V40" i="18" s="1"/>
  <c r="G43" i="18"/>
  <c r="O43" i="18"/>
  <c r="G44" i="18"/>
  <c r="I44" i="18"/>
  <c r="I43" i="18" s="1"/>
  <c r="K44" i="18"/>
  <c r="K43" i="18" s="1"/>
  <c r="M44" i="18"/>
  <c r="M43" i="18" s="1"/>
  <c r="O44" i="18"/>
  <c r="Q44" i="18"/>
  <c r="Q43" i="18" s="1"/>
  <c r="V44" i="18"/>
  <c r="V43" i="18" s="1"/>
  <c r="AE47" i="18"/>
  <c r="F49" i="1" s="1"/>
  <c r="G8" i="17"/>
  <c r="G9" i="17"/>
  <c r="M9" i="17" s="1"/>
  <c r="I9" i="17"/>
  <c r="I8" i="17" s="1"/>
  <c r="K9" i="17"/>
  <c r="K8" i="17" s="1"/>
  <c r="O9" i="17"/>
  <c r="Q9" i="17"/>
  <c r="V9" i="17"/>
  <c r="G10" i="17"/>
  <c r="I10" i="17"/>
  <c r="K10" i="17"/>
  <c r="M10" i="17"/>
  <c r="O10" i="17"/>
  <c r="Q10" i="17"/>
  <c r="V10" i="17"/>
  <c r="G11" i="17"/>
  <c r="AF17" i="17" s="1"/>
  <c r="G48" i="1" s="1"/>
  <c r="I11" i="17"/>
  <c r="K11" i="17"/>
  <c r="O11" i="17"/>
  <c r="Q11" i="17"/>
  <c r="V11" i="17"/>
  <c r="G12" i="17"/>
  <c r="M12" i="17" s="1"/>
  <c r="I12" i="17"/>
  <c r="K12" i="17"/>
  <c r="O12" i="17"/>
  <c r="O8" i="17" s="1"/>
  <c r="Q12" i="17"/>
  <c r="V12" i="17"/>
  <c r="G13" i="17"/>
  <c r="G14" i="17"/>
  <c r="I14" i="17"/>
  <c r="I13" i="17" s="1"/>
  <c r="K14" i="17"/>
  <c r="K13" i="17" s="1"/>
  <c r="M14" i="17"/>
  <c r="M13" i="17" s="1"/>
  <c r="O14" i="17"/>
  <c r="O13" i="17" s="1"/>
  <c r="Q14" i="17"/>
  <c r="Q13" i="17" s="1"/>
  <c r="V14" i="17"/>
  <c r="V13" i="17" s="1"/>
  <c r="AE17" i="17"/>
  <c r="F48" i="1" s="1"/>
  <c r="G9" i="16"/>
  <c r="M9" i="16" s="1"/>
  <c r="I9" i="16"/>
  <c r="K9" i="16"/>
  <c r="O9" i="16"/>
  <c r="Q9" i="16"/>
  <c r="V9" i="16"/>
  <c r="G12" i="16"/>
  <c r="I12" i="16"/>
  <c r="I8" i="16" s="1"/>
  <c r="K12" i="16"/>
  <c r="M12" i="16"/>
  <c r="O12" i="16"/>
  <c r="Q12" i="16"/>
  <c r="Q8" i="16" s="1"/>
  <c r="V12" i="16"/>
  <c r="G14" i="16"/>
  <c r="M14" i="16" s="1"/>
  <c r="I14" i="16"/>
  <c r="K14" i="16"/>
  <c r="O14" i="16"/>
  <c r="Q14" i="16"/>
  <c r="V14" i="16"/>
  <c r="G17" i="16"/>
  <c r="M17" i="16" s="1"/>
  <c r="I17" i="16"/>
  <c r="K17" i="16"/>
  <c r="K13" i="16" s="1"/>
  <c r="O17" i="16"/>
  <c r="Q17" i="16"/>
  <c r="V17" i="16"/>
  <c r="G20" i="16"/>
  <c r="M20" i="16" s="1"/>
  <c r="I20" i="16"/>
  <c r="K20" i="16"/>
  <c r="O20" i="16"/>
  <c r="Q20" i="16"/>
  <c r="V20" i="16"/>
  <c r="G22" i="16"/>
  <c r="I22" i="16"/>
  <c r="K22" i="16"/>
  <c r="O22" i="16"/>
  <c r="O13" i="16" s="1"/>
  <c r="Q22" i="16"/>
  <c r="V22" i="16"/>
  <c r="G24" i="16"/>
  <c r="I24" i="16"/>
  <c r="K24" i="16"/>
  <c r="M24" i="16"/>
  <c r="O24" i="16"/>
  <c r="Q24" i="16"/>
  <c r="V24" i="16"/>
  <c r="G25" i="16"/>
  <c r="M25" i="16" s="1"/>
  <c r="I25" i="16"/>
  <c r="K25" i="16"/>
  <c r="O25" i="16"/>
  <c r="Q25" i="16"/>
  <c r="V25" i="16"/>
  <c r="AE28" i="16"/>
  <c r="F47" i="1" s="1"/>
  <c r="BA29" i="15"/>
  <c r="G9" i="15"/>
  <c r="M9" i="15" s="1"/>
  <c r="I9" i="15"/>
  <c r="K9" i="15"/>
  <c r="K8" i="15" s="1"/>
  <c r="O9" i="15"/>
  <c r="O8" i="15" s="1"/>
  <c r="Q9" i="15"/>
  <c r="V9" i="15"/>
  <c r="G12" i="15"/>
  <c r="I12" i="15"/>
  <c r="K12" i="15"/>
  <c r="M12" i="15"/>
  <c r="O12" i="15"/>
  <c r="Q12" i="15"/>
  <c r="Q8" i="15" s="1"/>
  <c r="V12" i="15"/>
  <c r="G13" i="15"/>
  <c r="K13" i="15"/>
  <c r="O13" i="15"/>
  <c r="G14" i="15"/>
  <c r="M14" i="15" s="1"/>
  <c r="M13" i="15" s="1"/>
  <c r="I14" i="15"/>
  <c r="I13" i="15" s="1"/>
  <c r="K14" i="15"/>
  <c r="O14" i="15"/>
  <c r="Q14" i="15"/>
  <c r="Q13" i="15" s="1"/>
  <c r="V14" i="15"/>
  <c r="V13" i="15" s="1"/>
  <c r="G17" i="15"/>
  <c r="I17" i="15"/>
  <c r="I16" i="15" s="1"/>
  <c r="K17" i="15"/>
  <c r="M17" i="15"/>
  <c r="O17" i="15"/>
  <c r="Q17" i="15"/>
  <c r="V17" i="15"/>
  <c r="G18" i="15"/>
  <c r="M18" i="15" s="1"/>
  <c r="I18" i="15"/>
  <c r="K18" i="15"/>
  <c r="O18" i="15"/>
  <c r="Q18" i="15"/>
  <c r="V18" i="15"/>
  <c r="G19" i="15"/>
  <c r="M19" i="15" s="1"/>
  <c r="I19" i="15"/>
  <c r="K19" i="15"/>
  <c r="O19" i="15"/>
  <c r="Q19" i="15"/>
  <c r="V19" i="15"/>
  <c r="G20" i="15"/>
  <c r="M20" i="15" s="1"/>
  <c r="I20" i="15"/>
  <c r="K20" i="15"/>
  <c r="O20" i="15"/>
  <c r="Q20" i="15"/>
  <c r="V20" i="15"/>
  <c r="V16" i="15" s="1"/>
  <c r="G21" i="15"/>
  <c r="M21" i="15" s="1"/>
  <c r="I21" i="15"/>
  <c r="K21" i="15"/>
  <c r="O21" i="15"/>
  <c r="Q21" i="15"/>
  <c r="V21" i="15"/>
  <c r="G22" i="15"/>
  <c r="M22" i="15" s="1"/>
  <c r="I22" i="15"/>
  <c r="K22" i="15"/>
  <c r="O22" i="15"/>
  <c r="Q22" i="15"/>
  <c r="V22" i="15"/>
  <c r="G23" i="15"/>
  <c r="M23" i="15" s="1"/>
  <c r="I23" i="15"/>
  <c r="K23" i="15"/>
  <c r="O23" i="15"/>
  <c r="Q23" i="15"/>
  <c r="V23" i="15"/>
  <c r="G24" i="15"/>
  <c r="M24" i="15" s="1"/>
  <c r="I24" i="15"/>
  <c r="K24" i="15"/>
  <c r="O24" i="15"/>
  <c r="Q24" i="15"/>
  <c r="V24" i="15"/>
  <c r="G27" i="15"/>
  <c r="G26" i="15" s="1"/>
  <c r="I27" i="15"/>
  <c r="I26" i="15" s="1"/>
  <c r="K27" i="15"/>
  <c r="K26" i="15" s="1"/>
  <c r="O27" i="15"/>
  <c r="O26" i="15" s="1"/>
  <c r="Q27" i="15"/>
  <c r="Q26" i="15" s="1"/>
  <c r="V27" i="15"/>
  <c r="V26" i="15" s="1"/>
  <c r="AE31" i="15"/>
  <c r="F46" i="1" s="1"/>
  <c r="AF31" i="15"/>
  <c r="G46" i="1" s="1"/>
  <c r="BA30" i="14"/>
  <c r="G9" i="14"/>
  <c r="M9" i="14" s="1"/>
  <c r="I9" i="14"/>
  <c r="I8" i="14" s="1"/>
  <c r="K9" i="14"/>
  <c r="K8" i="14" s="1"/>
  <c r="O9" i="14"/>
  <c r="Q9" i="14"/>
  <c r="V9" i="14"/>
  <c r="G12" i="14"/>
  <c r="I12" i="14"/>
  <c r="K12" i="14"/>
  <c r="M12" i="14"/>
  <c r="O12" i="14"/>
  <c r="Q12" i="14"/>
  <c r="V12" i="14"/>
  <c r="G15" i="14"/>
  <c r="G14" i="14" s="1"/>
  <c r="I15" i="14"/>
  <c r="I14" i="14" s="1"/>
  <c r="K15" i="14"/>
  <c r="K14" i="14" s="1"/>
  <c r="O15" i="14"/>
  <c r="O14" i="14" s="1"/>
  <c r="Q15" i="14"/>
  <c r="Q14" i="14" s="1"/>
  <c r="V15" i="14"/>
  <c r="V14" i="14" s="1"/>
  <c r="G18" i="14"/>
  <c r="M18" i="14" s="1"/>
  <c r="I18" i="14"/>
  <c r="K18" i="14"/>
  <c r="O18" i="14"/>
  <c r="Q18" i="14"/>
  <c r="V18" i="14"/>
  <c r="G19" i="14"/>
  <c r="I19" i="14"/>
  <c r="K19" i="14"/>
  <c r="M19" i="14"/>
  <c r="O19" i="14"/>
  <c r="Q19" i="14"/>
  <c r="V19" i="14"/>
  <c r="G20" i="14"/>
  <c r="I20" i="14"/>
  <c r="K20" i="14"/>
  <c r="M20" i="14"/>
  <c r="O20" i="14"/>
  <c r="Q20" i="14"/>
  <c r="V20" i="14"/>
  <c r="G21" i="14"/>
  <c r="M21" i="14" s="1"/>
  <c r="I21" i="14"/>
  <c r="K21" i="14"/>
  <c r="O21" i="14"/>
  <c r="O17" i="14" s="1"/>
  <c r="Q21" i="14"/>
  <c r="V21" i="14"/>
  <c r="G22" i="14"/>
  <c r="M22" i="14" s="1"/>
  <c r="I22" i="14"/>
  <c r="K22" i="14"/>
  <c r="O22" i="14"/>
  <c r="Q22" i="14"/>
  <c r="V22" i="14"/>
  <c r="G23" i="14"/>
  <c r="M23" i="14" s="1"/>
  <c r="I23" i="14"/>
  <c r="K23" i="14"/>
  <c r="O23" i="14"/>
  <c r="Q23" i="14"/>
  <c r="V23" i="14"/>
  <c r="G24" i="14"/>
  <c r="M24" i="14" s="1"/>
  <c r="I24" i="14"/>
  <c r="K24" i="14"/>
  <c r="O24" i="14"/>
  <c r="Q24" i="14"/>
  <c r="V24" i="14"/>
  <c r="G25" i="14"/>
  <c r="M25" i="14" s="1"/>
  <c r="I25" i="14"/>
  <c r="K25" i="14"/>
  <c r="O25" i="14"/>
  <c r="Q25" i="14"/>
  <c r="V25" i="14"/>
  <c r="G28" i="14"/>
  <c r="G27" i="14" s="1"/>
  <c r="I28" i="14"/>
  <c r="I27" i="14" s="1"/>
  <c r="K28" i="14"/>
  <c r="K27" i="14" s="1"/>
  <c r="M28" i="14"/>
  <c r="M27" i="14" s="1"/>
  <c r="O28" i="14"/>
  <c r="O27" i="14" s="1"/>
  <c r="Q28" i="14"/>
  <c r="Q27" i="14" s="1"/>
  <c r="V28" i="14"/>
  <c r="V27" i="14" s="1"/>
  <c r="AE32" i="14"/>
  <c r="G9" i="13"/>
  <c r="M9" i="13" s="1"/>
  <c r="I9" i="13"/>
  <c r="K9" i="13"/>
  <c r="K8" i="13" s="1"/>
  <c r="O9" i="13"/>
  <c r="Q9" i="13"/>
  <c r="V9" i="13"/>
  <c r="V8" i="13" s="1"/>
  <c r="G10" i="13"/>
  <c r="I10" i="13"/>
  <c r="K10" i="13"/>
  <c r="M10" i="13"/>
  <c r="O10" i="13"/>
  <c r="Q10" i="13"/>
  <c r="V10" i="13"/>
  <c r="G11" i="13"/>
  <c r="M11" i="13" s="1"/>
  <c r="I11" i="13"/>
  <c r="K11" i="13"/>
  <c r="O11" i="13"/>
  <c r="Q11" i="13"/>
  <c r="V11" i="13"/>
  <c r="G12" i="13"/>
  <c r="M12" i="13" s="1"/>
  <c r="I12" i="13"/>
  <c r="I8" i="13" s="1"/>
  <c r="K12" i="13"/>
  <c r="O12" i="13"/>
  <c r="Q12" i="13"/>
  <c r="V12" i="13"/>
  <c r="Q13" i="13"/>
  <c r="V13" i="13"/>
  <c r="G14" i="13"/>
  <c r="G13" i="13" s="1"/>
  <c r="I192" i="1" s="1"/>
  <c r="I14" i="13"/>
  <c r="I13" i="13" s="1"/>
  <c r="K14" i="13"/>
  <c r="K13" i="13" s="1"/>
  <c r="O14" i="13"/>
  <c r="O13" i="13" s="1"/>
  <c r="Q14" i="13"/>
  <c r="V14" i="13"/>
  <c r="G15" i="13"/>
  <c r="I193" i="1" s="1"/>
  <c r="G16" i="13"/>
  <c r="M16" i="13" s="1"/>
  <c r="I16" i="13"/>
  <c r="I15" i="13" s="1"/>
  <c r="K16" i="13"/>
  <c r="K15" i="13" s="1"/>
  <c r="O16" i="13"/>
  <c r="O15" i="13" s="1"/>
  <c r="Q16" i="13"/>
  <c r="Q15" i="13" s="1"/>
  <c r="V16" i="13"/>
  <c r="G17" i="13"/>
  <c r="M17" i="13" s="1"/>
  <c r="I17" i="13"/>
  <c r="K17" i="13"/>
  <c r="O17" i="13"/>
  <c r="Q17" i="13"/>
  <c r="V17" i="13"/>
  <c r="G19" i="13"/>
  <c r="M19" i="13" s="1"/>
  <c r="I19" i="13"/>
  <c r="K19" i="13"/>
  <c r="O19" i="13"/>
  <c r="Q19" i="13"/>
  <c r="V19" i="13"/>
  <c r="G20" i="13"/>
  <c r="M20" i="13" s="1"/>
  <c r="I20" i="13"/>
  <c r="K20" i="13"/>
  <c r="O20" i="13"/>
  <c r="Q20" i="13"/>
  <c r="V20" i="13"/>
  <c r="G21" i="13"/>
  <c r="M21" i="13" s="1"/>
  <c r="I21" i="13"/>
  <c r="K21" i="13"/>
  <c r="O21" i="13"/>
  <c r="Q21" i="13"/>
  <c r="V21" i="13"/>
  <c r="G22" i="13"/>
  <c r="M22" i="13" s="1"/>
  <c r="I22" i="13"/>
  <c r="K22" i="13"/>
  <c r="O22" i="13"/>
  <c r="Q22" i="13"/>
  <c r="V22" i="13"/>
  <c r="G24" i="13"/>
  <c r="M24" i="13" s="1"/>
  <c r="I24" i="13"/>
  <c r="K24" i="13"/>
  <c r="O24" i="13"/>
  <c r="Q24" i="13"/>
  <c r="V24" i="13"/>
  <c r="G25" i="13"/>
  <c r="I25" i="13"/>
  <c r="K25" i="13"/>
  <c r="M25" i="13"/>
  <c r="O25" i="13"/>
  <c r="Q25" i="13"/>
  <c r="V25" i="13"/>
  <c r="G26" i="13"/>
  <c r="M26" i="13" s="1"/>
  <c r="I26" i="13"/>
  <c r="K26" i="13"/>
  <c r="O26" i="13"/>
  <c r="Q26" i="13"/>
  <c r="V26" i="13"/>
  <c r="G27" i="13"/>
  <c r="M27" i="13" s="1"/>
  <c r="I27" i="13"/>
  <c r="K27" i="13"/>
  <c r="O27" i="13"/>
  <c r="Q27" i="13"/>
  <c r="V27" i="13"/>
  <c r="G28" i="13"/>
  <c r="M28" i="13" s="1"/>
  <c r="I28" i="13"/>
  <c r="K28" i="13"/>
  <c r="O28" i="13"/>
  <c r="Q28" i="13"/>
  <c r="V28" i="13"/>
  <c r="G29" i="13"/>
  <c r="I29" i="13"/>
  <c r="K29" i="13"/>
  <c r="M29" i="13"/>
  <c r="O29" i="13"/>
  <c r="Q29" i="13"/>
  <c r="V29" i="13"/>
  <c r="G31" i="13"/>
  <c r="M31" i="13" s="1"/>
  <c r="I31" i="13"/>
  <c r="K31" i="13"/>
  <c r="O31" i="13"/>
  <c r="Q31" i="13"/>
  <c r="V31" i="13"/>
  <c r="G34" i="13"/>
  <c r="M34" i="13" s="1"/>
  <c r="I34" i="13"/>
  <c r="K34" i="13"/>
  <c r="O34" i="13"/>
  <c r="Q34" i="13"/>
  <c r="V34" i="13"/>
  <c r="G35" i="13"/>
  <c r="M35" i="13" s="1"/>
  <c r="I35" i="13"/>
  <c r="K35" i="13"/>
  <c r="O35" i="13"/>
  <c r="Q35" i="13"/>
  <c r="V35" i="13"/>
  <c r="G36" i="13"/>
  <c r="M36" i="13" s="1"/>
  <c r="I36" i="13"/>
  <c r="K36" i="13"/>
  <c r="O36" i="13"/>
  <c r="Q36" i="13"/>
  <c r="V36" i="13"/>
  <c r="G37" i="13"/>
  <c r="M37" i="13" s="1"/>
  <c r="I37" i="13"/>
  <c r="K37" i="13"/>
  <c r="O37" i="13"/>
  <c r="Q37" i="13"/>
  <c r="V37" i="13"/>
  <c r="G38" i="13"/>
  <c r="M38" i="13" s="1"/>
  <c r="I38" i="13"/>
  <c r="K38" i="13"/>
  <c r="O38" i="13"/>
  <c r="Q38" i="13"/>
  <c r="V38" i="13"/>
  <c r="G40" i="13"/>
  <c r="I40" i="13"/>
  <c r="K40" i="13"/>
  <c r="M40" i="13"/>
  <c r="O40" i="13"/>
  <c r="Q40" i="13"/>
  <c r="V40" i="13"/>
  <c r="G42" i="13"/>
  <c r="M42" i="13" s="1"/>
  <c r="I42" i="13"/>
  <c r="K42" i="13"/>
  <c r="O42" i="13"/>
  <c r="Q42" i="13"/>
  <c r="V42" i="13"/>
  <c r="G44" i="13"/>
  <c r="M44" i="13" s="1"/>
  <c r="I44" i="13"/>
  <c r="K44" i="13"/>
  <c r="O44" i="13"/>
  <c r="Q44" i="13"/>
  <c r="V44" i="13"/>
  <c r="G46" i="13"/>
  <c r="M46" i="13" s="1"/>
  <c r="I46" i="13"/>
  <c r="K46" i="13"/>
  <c r="O46" i="13"/>
  <c r="Q46" i="13"/>
  <c r="V46" i="13"/>
  <c r="G47" i="13"/>
  <c r="I47" i="13"/>
  <c r="K47" i="13"/>
  <c r="M47" i="13"/>
  <c r="O47" i="13"/>
  <c r="Q47" i="13"/>
  <c r="V47" i="13"/>
  <c r="G48" i="13"/>
  <c r="M48" i="13" s="1"/>
  <c r="I48" i="13"/>
  <c r="K48" i="13"/>
  <c r="O48" i="13"/>
  <c r="Q48" i="13"/>
  <c r="V48" i="13"/>
  <c r="G49" i="13"/>
  <c r="M49" i="13" s="1"/>
  <c r="I49" i="13"/>
  <c r="K49" i="13"/>
  <c r="O49" i="13"/>
  <c r="Q49" i="13"/>
  <c r="V49" i="13"/>
  <c r="G50" i="13"/>
  <c r="M50" i="13" s="1"/>
  <c r="I50" i="13"/>
  <c r="K50" i="13"/>
  <c r="O50" i="13"/>
  <c r="Q50" i="13"/>
  <c r="V50" i="13"/>
  <c r="G52" i="13"/>
  <c r="M52" i="13" s="1"/>
  <c r="I52" i="13"/>
  <c r="K52" i="13"/>
  <c r="O52" i="13"/>
  <c r="Q52" i="13"/>
  <c r="V52" i="13"/>
  <c r="G54" i="13"/>
  <c r="M54" i="13" s="1"/>
  <c r="I54" i="13"/>
  <c r="K54" i="13"/>
  <c r="O54" i="13"/>
  <c r="Q54" i="13"/>
  <c r="V54" i="13"/>
  <c r="G56" i="13"/>
  <c r="M56" i="13" s="1"/>
  <c r="I56" i="13"/>
  <c r="K56" i="13"/>
  <c r="O56" i="13"/>
  <c r="Q56" i="13"/>
  <c r="V56" i="13"/>
  <c r="G57" i="13"/>
  <c r="I57" i="13"/>
  <c r="K57" i="13"/>
  <c r="M57" i="13"/>
  <c r="O57" i="13"/>
  <c r="Q57" i="13"/>
  <c r="V57" i="13"/>
  <c r="AE59" i="13"/>
  <c r="F42" i="1" s="1"/>
  <c r="BA25" i="12"/>
  <c r="BA23" i="12"/>
  <c r="BA21" i="12"/>
  <c r="BA14" i="12"/>
  <c r="BA12" i="12"/>
  <c r="BA10" i="12"/>
  <c r="G9" i="12"/>
  <c r="I9" i="12"/>
  <c r="I8" i="12" s="1"/>
  <c r="K9" i="12"/>
  <c r="M9" i="12"/>
  <c r="O9" i="12"/>
  <c r="Q9" i="12"/>
  <c r="V9" i="12"/>
  <c r="G11" i="12"/>
  <c r="M11" i="12" s="1"/>
  <c r="I11" i="12"/>
  <c r="K11" i="12"/>
  <c r="O11" i="12"/>
  <c r="Q11" i="12"/>
  <c r="V11" i="12"/>
  <c r="G13" i="12"/>
  <c r="M13" i="12" s="1"/>
  <c r="I13" i="12"/>
  <c r="K13" i="12"/>
  <c r="O13" i="12"/>
  <c r="Q13" i="12"/>
  <c r="V13" i="12"/>
  <c r="G15" i="12"/>
  <c r="M15" i="12" s="1"/>
  <c r="I15" i="12"/>
  <c r="K15" i="12"/>
  <c r="O15" i="12"/>
  <c r="Q15" i="12"/>
  <c r="V15" i="12"/>
  <c r="V8" i="12" s="1"/>
  <c r="G16" i="12"/>
  <c r="M16" i="12" s="1"/>
  <c r="I16" i="12"/>
  <c r="K16" i="12"/>
  <c r="O16" i="12"/>
  <c r="Q16" i="12"/>
  <c r="V16" i="12"/>
  <c r="G18" i="12"/>
  <c r="M18" i="12" s="1"/>
  <c r="I18" i="12"/>
  <c r="K18" i="12"/>
  <c r="O18" i="12"/>
  <c r="Q18" i="12"/>
  <c r="V18" i="12"/>
  <c r="G20" i="12"/>
  <c r="G19" i="12" s="1"/>
  <c r="I20" i="12"/>
  <c r="K20" i="12"/>
  <c r="O20" i="12"/>
  <c r="Q20" i="12"/>
  <c r="V20" i="12"/>
  <c r="G22" i="12"/>
  <c r="M22" i="12" s="1"/>
  <c r="I22" i="12"/>
  <c r="K22" i="12"/>
  <c r="O22" i="12"/>
  <c r="Q22" i="12"/>
  <c r="V22" i="12"/>
  <c r="G24" i="12"/>
  <c r="M24" i="12" s="1"/>
  <c r="I24" i="12"/>
  <c r="K24" i="12"/>
  <c r="O24" i="12"/>
  <c r="Q24" i="12"/>
  <c r="V24" i="12"/>
  <c r="G26" i="12"/>
  <c r="I26" i="12"/>
  <c r="K26" i="12"/>
  <c r="M26" i="12"/>
  <c r="O26" i="12"/>
  <c r="Q26" i="12"/>
  <c r="Q19" i="12" s="1"/>
  <c r="V26" i="12"/>
  <c r="AE28" i="12"/>
  <c r="H92" i="1"/>
  <c r="O45" i="13" l="1"/>
  <c r="I23" i="13"/>
  <c r="O18" i="13"/>
  <c r="AF59" i="13"/>
  <c r="G42" i="1" s="1"/>
  <c r="I17" i="14"/>
  <c r="M8" i="14"/>
  <c r="M35" i="18"/>
  <c r="M34" i="18" s="1"/>
  <c r="G40" i="20"/>
  <c r="M44" i="21"/>
  <c r="M43" i="21" s="1"/>
  <c r="V19" i="21"/>
  <c r="M37" i="22"/>
  <c r="M36" i="22" s="1"/>
  <c r="G8" i="23"/>
  <c r="G32" i="23" s="1"/>
  <c r="O8" i="25"/>
  <c r="M49" i="26"/>
  <c r="M48" i="26" s="1"/>
  <c r="V8" i="26"/>
  <c r="Q8" i="27"/>
  <c r="V8" i="28"/>
  <c r="M26" i="30"/>
  <c r="M25" i="30" s="1"/>
  <c r="I8" i="31"/>
  <c r="M53" i="32"/>
  <c r="M52" i="32" s="1"/>
  <c r="I8" i="34"/>
  <c r="M15" i="35"/>
  <c r="AF31" i="36"/>
  <c r="G67" i="1" s="1"/>
  <c r="I67" i="1" s="1"/>
  <c r="M15" i="37"/>
  <c r="Q8" i="37"/>
  <c r="I69" i="1"/>
  <c r="M15" i="38"/>
  <c r="M8" i="38" s="1"/>
  <c r="Q8" i="38"/>
  <c r="G53" i="41"/>
  <c r="V43" i="41"/>
  <c r="K69" i="43"/>
  <c r="O14" i="43"/>
  <c r="O12" i="44"/>
  <c r="V74" i="46"/>
  <c r="M59" i="48"/>
  <c r="I8" i="48"/>
  <c r="I8" i="29"/>
  <c r="Q13" i="30"/>
  <c r="M8" i="31"/>
  <c r="M21" i="32"/>
  <c r="M8" i="34"/>
  <c r="O120" i="48"/>
  <c r="M9" i="51"/>
  <c r="G8" i="51"/>
  <c r="AF46" i="51"/>
  <c r="G84" i="1" s="1"/>
  <c r="I206" i="1"/>
  <c r="K33" i="13"/>
  <c r="I45" i="13"/>
  <c r="I33" i="13"/>
  <c r="O23" i="13"/>
  <c r="I18" i="13"/>
  <c r="G17" i="14"/>
  <c r="AF28" i="16"/>
  <c r="G47" i="1" s="1"/>
  <c r="I47" i="1" s="1"/>
  <c r="O20" i="18"/>
  <c r="G20" i="18"/>
  <c r="Q8" i="21"/>
  <c r="I24" i="26"/>
  <c r="I19" i="28"/>
  <c r="M8" i="29"/>
  <c r="O13" i="30"/>
  <c r="Q20" i="34"/>
  <c r="Q31" i="35"/>
  <c r="K8" i="37"/>
  <c r="K8" i="38"/>
  <c r="I20" i="39"/>
  <c r="Q53" i="41"/>
  <c r="I19" i="42"/>
  <c r="K53" i="47"/>
  <c r="F81" i="1"/>
  <c r="F80" i="1"/>
  <c r="G56" i="49"/>
  <c r="M57" i="49"/>
  <c r="G45" i="13"/>
  <c r="I197" i="1" s="1"/>
  <c r="O33" i="13"/>
  <c r="V18" i="13"/>
  <c r="M15" i="13"/>
  <c r="M8" i="15"/>
  <c r="G17" i="17"/>
  <c r="I19" i="20"/>
  <c r="K8" i="22"/>
  <c r="G8" i="25"/>
  <c r="G31" i="25" s="1"/>
  <c r="G8" i="28"/>
  <c r="G8" i="29"/>
  <c r="I13" i="30"/>
  <c r="G46" i="31"/>
  <c r="Q22" i="31"/>
  <c r="G39" i="32"/>
  <c r="I176" i="1" s="1"/>
  <c r="O21" i="32"/>
  <c r="Q8" i="32"/>
  <c r="V8" i="35"/>
  <c r="Q20" i="37"/>
  <c r="M8" i="37"/>
  <c r="Q20" i="38"/>
  <c r="V20" i="39"/>
  <c r="V21" i="41"/>
  <c r="Q33" i="42"/>
  <c r="G49" i="46"/>
  <c r="I177" i="1" s="1"/>
  <c r="M50" i="46"/>
  <c r="M36" i="47"/>
  <c r="G34" i="47"/>
  <c r="I19" i="12"/>
  <c r="V45" i="13"/>
  <c r="Q13" i="16"/>
  <c r="V8" i="18"/>
  <c r="G13" i="19"/>
  <c r="I188" i="1" s="1"/>
  <c r="G38" i="21"/>
  <c r="I185" i="1" s="1"/>
  <c r="I8" i="21"/>
  <c r="V19" i="22"/>
  <c r="AF46" i="22"/>
  <c r="G53" i="1" s="1"/>
  <c r="I8" i="22"/>
  <c r="M9" i="23"/>
  <c r="M8" i="23" s="1"/>
  <c r="V24" i="26"/>
  <c r="Q20" i="27"/>
  <c r="V8" i="27"/>
  <c r="V19" i="28"/>
  <c r="M31" i="30"/>
  <c r="G21" i="32"/>
  <c r="O8" i="32"/>
  <c r="Q23" i="33"/>
  <c r="I20" i="34"/>
  <c r="K8" i="34"/>
  <c r="O8" i="35"/>
  <c r="O20" i="39"/>
  <c r="G8" i="40"/>
  <c r="I53" i="41"/>
  <c r="G74" i="46"/>
  <c r="M75" i="46"/>
  <c r="M74" i="46" s="1"/>
  <c r="O49" i="46"/>
  <c r="K8" i="46"/>
  <c r="M116" i="48"/>
  <c r="I109" i="48"/>
  <c r="G73" i="49"/>
  <c r="V102" i="54"/>
  <c r="M18" i="13"/>
  <c r="K8" i="12"/>
  <c r="O8" i="12"/>
  <c r="M15" i="14"/>
  <c r="M14" i="14" s="1"/>
  <c r="K16" i="15"/>
  <c r="O16" i="15"/>
  <c r="V8" i="16"/>
  <c r="M41" i="18"/>
  <c r="M40" i="18" s="1"/>
  <c r="Q8" i="18"/>
  <c r="V19" i="20"/>
  <c r="G40" i="21"/>
  <c r="M8" i="21"/>
  <c r="Q19" i="22"/>
  <c r="M8" i="22"/>
  <c r="K8" i="25"/>
  <c r="G44" i="26"/>
  <c r="G8" i="27"/>
  <c r="G41" i="28"/>
  <c r="O19" i="28"/>
  <c r="I19" i="29"/>
  <c r="K31" i="30"/>
  <c r="V13" i="30"/>
  <c r="K8" i="32"/>
  <c r="M20" i="34"/>
  <c r="I31" i="35"/>
  <c r="K8" i="36"/>
  <c r="K20" i="37"/>
  <c r="G8" i="37"/>
  <c r="K20" i="38"/>
  <c r="G8" i="38"/>
  <c r="Q8" i="39"/>
  <c r="AF22" i="40"/>
  <c r="G71" i="1" s="1"/>
  <c r="K31" i="41"/>
  <c r="AF91" i="43"/>
  <c r="G74" i="1" s="1"/>
  <c r="I29" i="43"/>
  <c r="G32" i="44"/>
  <c r="M33" i="44"/>
  <c r="O34" i="45"/>
  <c r="M8" i="45"/>
  <c r="K8" i="53"/>
  <c r="O42" i="54"/>
  <c r="K18" i="13"/>
  <c r="Q8" i="13"/>
  <c r="V17" i="14"/>
  <c r="V8" i="14"/>
  <c r="O19" i="20"/>
  <c r="Q19" i="21"/>
  <c r="V8" i="21"/>
  <c r="O24" i="26"/>
  <c r="Q8" i="26"/>
  <c r="K22" i="31"/>
  <c r="I8" i="32"/>
  <c r="V8" i="33"/>
  <c r="AF48" i="34"/>
  <c r="G65" i="1" s="1"/>
  <c r="V20" i="34"/>
  <c r="K8" i="35"/>
  <c r="I8" i="36"/>
  <c r="M35" i="37"/>
  <c r="M34" i="37" s="1"/>
  <c r="I20" i="37"/>
  <c r="I20" i="38"/>
  <c r="K20" i="39"/>
  <c r="K8" i="40"/>
  <c r="K21" i="41"/>
  <c r="I33" i="42"/>
  <c r="V29" i="43"/>
  <c r="M83" i="47"/>
  <c r="G81" i="47"/>
  <c r="Q64" i="48"/>
  <c r="M14" i="53"/>
  <c r="G8" i="53"/>
  <c r="K211" i="55"/>
  <c r="G12" i="44"/>
  <c r="I169" i="1" s="1"/>
  <c r="M13" i="44"/>
  <c r="V19" i="12"/>
  <c r="V23" i="13"/>
  <c r="O8" i="13"/>
  <c r="Q17" i="14"/>
  <c r="Q8" i="14"/>
  <c r="O8" i="16"/>
  <c r="V20" i="18"/>
  <c r="K8" i="18"/>
  <c r="Q8" i="20"/>
  <c r="K19" i="22"/>
  <c r="K24" i="26"/>
  <c r="I20" i="27"/>
  <c r="K8" i="27"/>
  <c r="K19" i="28"/>
  <c r="V19" i="29"/>
  <c r="M45" i="31"/>
  <c r="M44" i="31" s="1"/>
  <c r="I22" i="31"/>
  <c r="V8" i="31"/>
  <c r="M8" i="32"/>
  <c r="Q8" i="33"/>
  <c r="V31" i="35"/>
  <c r="G8" i="35"/>
  <c r="G57" i="35" s="1"/>
  <c r="M8" i="36"/>
  <c r="V53" i="41"/>
  <c r="O43" i="41"/>
  <c r="I21" i="41"/>
  <c r="K14" i="43"/>
  <c r="G78" i="44"/>
  <c r="I203" i="1" s="1"/>
  <c r="O32" i="44"/>
  <c r="G21" i="44"/>
  <c r="M22" i="44"/>
  <c r="I34" i="45"/>
  <c r="M95" i="46"/>
  <c r="O74" i="46"/>
  <c r="K45" i="13"/>
  <c r="Q23" i="13"/>
  <c r="I173" i="1"/>
  <c r="O8" i="14"/>
  <c r="I8" i="15"/>
  <c r="I13" i="16"/>
  <c r="K8" i="16"/>
  <c r="V8" i="17"/>
  <c r="Q20" i="18"/>
  <c r="AF47" i="18"/>
  <c r="G49" i="1" s="1"/>
  <c r="I49" i="1" s="1"/>
  <c r="I8" i="18"/>
  <c r="K19" i="20"/>
  <c r="I19" i="22"/>
  <c r="G19" i="28"/>
  <c r="O19" i="29"/>
  <c r="K13" i="30"/>
  <c r="O22" i="31"/>
  <c r="Q8" i="31"/>
  <c r="M50" i="32"/>
  <c r="M49" i="32" s="1"/>
  <c r="I23" i="33"/>
  <c r="O8" i="33"/>
  <c r="Q8" i="34"/>
  <c r="O20" i="37"/>
  <c r="O20" i="38"/>
  <c r="I8" i="39"/>
  <c r="O53" i="41"/>
  <c r="Q31" i="41"/>
  <c r="V33" i="42"/>
  <c r="V69" i="43"/>
  <c r="G66" i="44"/>
  <c r="I187" i="1" s="1"/>
  <c r="M71" i="44"/>
  <c r="Q81" i="47"/>
  <c r="K64" i="48"/>
  <c r="I39" i="48"/>
  <c r="Q41" i="50"/>
  <c r="M24" i="52"/>
  <c r="G23" i="52"/>
  <c r="M130" i="55"/>
  <c r="O19" i="12"/>
  <c r="V33" i="13"/>
  <c r="M14" i="13"/>
  <c r="M13" i="13" s="1"/>
  <c r="F45" i="1"/>
  <c r="F44" i="1"/>
  <c r="V13" i="16"/>
  <c r="M11" i="17"/>
  <c r="Q8" i="17"/>
  <c r="M8" i="18"/>
  <c r="I19" i="21"/>
  <c r="K8" i="21"/>
  <c r="Q24" i="26"/>
  <c r="V20" i="27"/>
  <c r="G22" i="31"/>
  <c r="O8" i="31"/>
  <c r="V21" i="32"/>
  <c r="V23" i="33"/>
  <c r="K8" i="33"/>
  <c r="K20" i="34"/>
  <c r="O8" i="34"/>
  <c r="O31" i="35"/>
  <c r="G8" i="36"/>
  <c r="K29" i="43"/>
  <c r="O29" i="43"/>
  <c r="I8" i="43"/>
  <c r="M9" i="44"/>
  <c r="M8" i="44" s="1"/>
  <c r="AF97" i="44"/>
  <c r="G75" i="1" s="1"/>
  <c r="I75" i="1" s="1"/>
  <c r="G8" i="44"/>
  <c r="G46" i="46"/>
  <c r="M47" i="46"/>
  <c r="M46" i="46" s="1"/>
  <c r="I53" i="47"/>
  <c r="O98" i="48"/>
  <c r="O8" i="48"/>
  <c r="M39" i="49"/>
  <c r="F40" i="1"/>
  <c r="F39" i="1"/>
  <c r="F41" i="1"/>
  <c r="K19" i="12"/>
  <c r="Q8" i="12"/>
  <c r="Q45" i="13"/>
  <c r="Q33" i="13"/>
  <c r="K23" i="13"/>
  <c r="Q18" i="13"/>
  <c r="V15" i="13"/>
  <c r="K17" i="14"/>
  <c r="Q16" i="15"/>
  <c r="V8" i="15"/>
  <c r="M8" i="16"/>
  <c r="K20" i="18"/>
  <c r="I8" i="20"/>
  <c r="O19" i="22"/>
  <c r="Q8" i="25"/>
  <c r="I8" i="26"/>
  <c r="Q19" i="28"/>
  <c r="K19" i="29"/>
  <c r="K8" i="31"/>
  <c r="Q21" i="32"/>
  <c r="O23" i="33"/>
  <c r="Q8" i="35"/>
  <c r="M22" i="46"/>
  <c r="AF104" i="46"/>
  <c r="G78" i="1" s="1"/>
  <c r="V120" i="48"/>
  <c r="M55" i="55"/>
  <c r="AF257" i="55"/>
  <c r="M8" i="42"/>
  <c r="Q69" i="43"/>
  <c r="K8" i="43"/>
  <c r="V78" i="44"/>
  <c r="V34" i="45"/>
  <c r="K64" i="46"/>
  <c r="O19" i="47"/>
  <c r="O116" i="48"/>
  <c r="Q109" i="48"/>
  <c r="O39" i="48"/>
  <c r="O8" i="52"/>
  <c r="O95" i="54"/>
  <c r="I60" i="54"/>
  <c r="I252" i="55"/>
  <c r="Q211" i="55"/>
  <c r="I136" i="55"/>
  <c r="O130" i="55"/>
  <c r="K107" i="55"/>
  <c r="Q92" i="55"/>
  <c r="O11" i="55"/>
  <c r="Q78" i="44"/>
  <c r="M66" i="44"/>
  <c r="K32" i="44"/>
  <c r="I20" i="45"/>
  <c r="K8" i="45"/>
  <c r="K74" i="46"/>
  <c r="I64" i="46"/>
  <c r="V49" i="46"/>
  <c r="V38" i="46"/>
  <c r="Q8" i="46"/>
  <c r="I81" i="47"/>
  <c r="K34" i="47"/>
  <c r="K19" i="47"/>
  <c r="G120" i="48"/>
  <c r="I202" i="1" s="1"/>
  <c r="I18" i="1" s="1"/>
  <c r="O109" i="48"/>
  <c r="G98" i="48"/>
  <c r="I199" i="1" s="1"/>
  <c r="Q8" i="50"/>
  <c r="K8" i="51"/>
  <c r="I18" i="53"/>
  <c r="Q8" i="53"/>
  <c r="Q85" i="54"/>
  <c r="G85" i="54"/>
  <c r="I157" i="1" s="1"/>
  <c r="V60" i="54"/>
  <c r="V42" i="54"/>
  <c r="V29" i="54"/>
  <c r="V136" i="55"/>
  <c r="K130" i="55"/>
  <c r="O48" i="55"/>
  <c r="K11" i="55"/>
  <c r="F90" i="1"/>
  <c r="K19" i="42"/>
  <c r="G8" i="42"/>
  <c r="Q84" i="43"/>
  <c r="Q29" i="43"/>
  <c r="M8" i="43"/>
  <c r="K66" i="44"/>
  <c r="I32" i="44"/>
  <c r="Q12" i="44"/>
  <c r="G41" i="45"/>
  <c r="M20" i="45"/>
  <c r="I74" i="46"/>
  <c r="M64" i="46"/>
  <c r="Q49" i="46"/>
  <c r="Q38" i="46"/>
  <c r="V81" i="47"/>
  <c r="Q120" i="48"/>
  <c r="I116" i="48"/>
  <c r="V98" i="48"/>
  <c r="V39" i="48"/>
  <c r="K8" i="48"/>
  <c r="Q56" i="49"/>
  <c r="V39" i="49"/>
  <c r="O8" i="50"/>
  <c r="Q29" i="51"/>
  <c r="M21" i="52"/>
  <c r="M20" i="52" s="1"/>
  <c r="I8" i="52"/>
  <c r="V105" i="54"/>
  <c r="I95" i="54"/>
  <c r="O60" i="54"/>
  <c r="O29" i="54"/>
  <c r="V252" i="55"/>
  <c r="O136" i="55"/>
  <c r="K48" i="55"/>
  <c r="G11" i="55"/>
  <c r="I161" i="1" s="1"/>
  <c r="I31" i="41"/>
  <c r="I69" i="43"/>
  <c r="K78" i="44"/>
  <c r="Q21" i="44"/>
  <c r="K34" i="45"/>
  <c r="V21" i="46"/>
  <c r="I8" i="46"/>
  <c r="V53" i="47"/>
  <c r="Q19" i="47"/>
  <c r="G39" i="48"/>
  <c r="O39" i="49"/>
  <c r="V8" i="49"/>
  <c r="O41" i="50"/>
  <c r="I8" i="50"/>
  <c r="Q41" i="51"/>
  <c r="Q24" i="51"/>
  <c r="V23" i="52"/>
  <c r="G8" i="52"/>
  <c r="G35" i="52" s="1"/>
  <c r="V18" i="53"/>
  <c r="I8" i="53"/>
  <c r="O105" i="54"/>
  <c r="Q102" i="54"/>
  <c r="K60" i="54"/>
  <c r="K42" i="54"/>
  <c r="V8" i="54"/>
  <c r="I211" i="55"/>
  <c r="K136" i="55"/>
  <c r="Q130" i="55"/>
  <c r="I92" i="55"/>
  <c r="G48" i="55"/>
  <c r="I162" i="1" s="1"/>
  <c r="V8" i="41"/>
  <c r="O19" i="42"/>
  <c r="I78" i="44"/>
  <c r="O21" i="44"/>
  <c r="Q8" i="45"/>
  <c r="K49" i="46"/>
  <c r="Q21" i="46"/>
  <c r="M8" i="46"/>
  <c r="K81" i="47"/>
  <c r="O53" i="47"/>
  <c r="Q34" i="47"/>
  <c r="V8" i="47"/>
  <c r="I120" i="48"/>
  <c r="G109" i="48"/>
  <c r="I200" i="1" s="1"/>
  <c r="G92" i="48"/>
  <c r="I180" i="1" s="1"/>
  <c r="K39" i="49"/>
  <c r="Q8" i="49"/>
  <c r="O24" i="51"/>
  <c r="Q8" i="51"/>
  <c r="Q23" i="52"/>
  <c r="V8" i="52"/>
  <c r="O18" i="53"/>
  <c r="I85" i="54"/>
  <c r="G29" i="54"/>
  <c r="I154" i="1" s="1"/>
  <c r="K29" i="54"/>
  <c r="Q8" i="54"/>
  <c r="O211" i="55"/>
  <c r="V149" i="55"/>
  <c r="G136" i="55"/>
  <c r="I166" i="1" s="1"/>
  <c r="V92" i="55"/>
  <c r="Q48" i="55"/>
  <c r="Q11" i="55"/>
  <c r="F86" i="1"/>
  <c r="I152" i="1"/>
  <c r="O78" i="44"/>
  <c r="I49" i="46"/>
  <c r="M38" i="46"/>
  <c r="V64" i="48"/>
  <c r="K39" i="48"/>
  <c r="Q8" i="48"/>
  <c r="I56" i="49"/>
  <c r="O8" i="49"/>
  <c r="I41" i="50"/>
  <c r="G8" i="50"/>
  <c r="K105" i="54"/>
  <c r="V194" i="55"/>
  <c r="Q149" i="55"/>
  <c r="G41" i="50"/>
  <c r="V8" i="50"/>
  <c r="I24" i="51"/>
  <c r="K23" i="52"/>
  <c r="K18" i="53"/>
  <c r="O8" i="53"/>
  <c r="Q105" i="54"/>
  <c r="Q29" i="54"/>
  <c r="K8" i="54"/>
  <c r="Q194" i="55"/>
  <c r="O149" i="55"/>
  <c r="I107" i="55"/>
  <c r="K53" i="41"/>
  <c r="O31" i="41"/>
  <c r="K8" i="41"/>
  <c r="AF53" i="42"/>
  <c r="G73" i="1" s="1"/>
  <c r="Q8" i="42"/>
  <c r="O69" i="43"/>
  <c r="M31" i="44"/>
  <c r="M30" i="44" s="1"/>
  <c r="I21" i="44"/>
  <c r="I8" i="45"/>
  <c r="Q95" i="46"/>
  <c r="I21" i="46"/>
  <c r="I19" i="47"/>
  <c r="K8" i="47"/>
  <c r="O64" i="48"/>
  <c r="Q59" i="48"/>
  <c r="O56" i="49"/>
  <c r="I8" i="49"/>
  <c r="V41" i="50"/>
  <c r="I41" i="51"/>
  <c r="I8" i="51"/>
  <c r="I23" i="52"/>
  <c r="G18" i="53"/>
  <c r="G105" i="54"/>
  <c r="I182" i="1" s="1"/>
  <c r="I102" i="54"/>
  <c r="V85" i="54"/>
  <c r="Q60" i="54"/>
  <c r="Q42" i="54"/>
  <c r="I8" i="54"/>
  <c r="G211" i="55"/>
  <c r="I171" i="1" s="1"/>
  <c r="O194" i="55"/>
  <c r="K149" i="55"/>
  <c r="Q136" i="55"/>
  <c r="I130" i="55"/>
  <c r="K92" i="55"/>
  <c r="Q252" i="55"/>
  <c r="K194" i="55"/>
  <c r="I149" i="55"/>
  <c r="V107" i="55"/>
  <c r="G92" i="55"/>
  <c r="I163" i="1" s="1"/>
  <c r="I48" i="55"/>
  <c r="I11" i="55"/>
  <c r="F76" i="1"/>
  <c r="F88" i="1"/>
  <c r="Q21" i="41"/>
  <c r="M8" i="41"/>
  <c r="K33" i="42"/>
  <c r="O33" i="42"/>
  <c r="K8" i="42"/>
  <c r="I14" i="43"/>
  <c r="V66" i="44"/>
  <c r="Q32" i="44"/>
  <c r="Q20" i="45"/>
  <c r="V8" i="45"/>
  <c r="Q74" i="46"/>
  <c r="Q64" i="46"/>
  <c r="O21" i="46"/>
  <c r="V34" i="47"/>
  <c r="V19" i="47"/>
  <c r="G8" i="47"/>
  <c r="M121" i="48"/>
  <c r="K109" i="48"/>
  <c r="M103" i="48"/>
  <c r="M98" i="48" s="1"/>
  <c r="I64" i="48"/>
  <c r="K56" i="49"/>
  <c r="V8" i="51"/>
  <c r="O23" i="52"/>
  <c r="Q18" i="53"/>
  <c r="V95" i="54"/>
  <c r="O85" i="54"/>
  <c r="I29" i="54"/>
  <c r="O8" i="54"/>
  <c r="G8" i="54"/>
  <c r="O252" i="55"/>
  <c r="I194" i="55"/>
  <c r="V130" i="55"/>
  <c r="V11" i="55"/>
  <c r="G31" i="41"/>
  <c r="I174" i="1" s="1"/>
  <c r="V19" i="42"/>
  <c r="I8" i="42"/>
  <c r="M14" i="43"/>
  <c r="Q66" i="44"/>
  <c r="G34" i="45"/>
  <c r="O20" i="45"/>
  <c r="K95" i="46"/>
  <c r="O64" i="46"/>
  <c r="Q53" i="47"/>
  <c r="Q8" i="47"/>
  <c r="M126" i="48"/>
  <c r="M125" i="48" s="1"/>
  <c r="Q116" i="48"/>
  <c r="K59" i="48"/>
  <c r="Q39" i="48"/>
  <c r="V8" i="48"/>
  <c r="K41" i="50"/>
  <c r="K8" i="50"/>
  <c r="O41" i="51"/>
  <c r="O8" i="51"/>
  <c r="Q8" i="52"/>
  <c r="I105" i="54"/>
  <c r="Q95" i="54"/>
  <c r="K85" i="54"/>
  <c r="I42" i="54"/>
  <c r="V211" i="55"/>
  <c r="O107" i="55"/>
  <c r="V48" i="55"/>
  <c r="I48" i="1"/>
  <c r="I64" i="1"/>
  <c r="I68" i="1"/>
  <c r="I84" i="1"/>
  <c r="I83" i="1"/>
  <c r="I78" i="1"/>
  <c r="I74" i="1"/>
  <c r="I73" i="1"/>
  <c r="I71" i="1"/>
  <c r="I66" i="1"/>
  <c r="I65" i="1"/>
  <c r="I58" i="1"/>
  <c r="I54" i="1"/>
  <c r="I53" i="1"/>
  <c r="I46" i="1"/>
  <c r="I42" i="1"/>
  <c r="F92" i="1"/>
  <c r="G23" i="1" s="1"/>
  <c r="M194" i="55"/>
  <c r="M149" i="55"/>
  <c r="M107" i="55"/>
  <c r="M252" i="55"/>
  <c r="G252" i="55"/>
  <c r="I190" i="1" s="1"/>
  <c r="G246" i="55"/>
  <c r="G194" i="55"/>
  <c r="G149" i="55"/>
  <c r="I168" i="1" s="1"/>
  <c r="G130" i="55"/>
  <c r="I165" i="1" s="1"/>
  <c r="G107" i="55"/>
  <c r="I164" i="1" s="1"/>
  <c r="M49" i="55"/>
  <c r="M48" i="55" s="1"/>
  <c r="M15" i="55"/>
  <c r="M11" i="55" s="1"/>
  <c r="M219" i="55"/>
  <c r="M211" i="55" s="1"/>
  <c r="M143" i="55"/>
  <c r="M136" i="55" s="1"/>
  <c r="M101" i="55"/>
  <c r="M92" i="55" s="1"/>
  <c r="M60" i="54"/>
  <c r="M105" i="54"/>
  <c r="M8" i="54"/>
  <c r="M102" i="54"/>
  <c r="M42" i="54"/>
  <c r="M95" i="54"/>
  <c r="G95" i="54"/>
  <c r="I158" i="1" s="1"/>
  <c r="M86" i="54"/>
  <c r="M85" i="54" s="1"/>
  <c r="G42" i="54"/>
  <c r="I155" i="1" s="1"/>
  <c r="G60" i="54"/>
  <c r="I156" i="1" s="1"/>
  <c r="AF123" i="54"/>
  <c r="M32" i="54"/>
  <c r="M29" i="54" s="1"/>
  <c r="M8" i="53"/>
  <c r="AF86" i="53"/>
  <c r="G15" i="53"/>
  <c r="M21" i="53"/>
  <c r="M18" i="53" s="1"/>
  <c r="M8" i="52"/>
  <c r="M23" i="52"/>
  <c r="AF35" i="52"/>
  <c r="G85" i="1" s="1"/>
  <c r="I85" i="1" s="1"/>
  <c r="M8" i="51"/>
  <c r="M29" i="51"/>
  <c r="M41" i="51"/>
  <c r="G24" i="51"/>
  <c r="G41" i="51"/>
  <c r="G29" i="51"/>
  <c r="M8" i="50"/>
  <c r="AF62" i="50"/>
  <c r="G83" i="1" s="1"/>
  <c r="G33" i="50"/>
  <c r="M42" i="50"/>
  <c r="M41" i="50" s="1"/>
  <c r="M8" i="49"/>
  <c r="M56" i="49"/>
  <c r="AF81" i="49"/>
  <c r="G82" i="1" s="1"/>
  <c r="I82" i="1" s="1"/>
  <c r="G39" i="49"/>
  <c r="G8" i="49"/>
  <c r="G81" i="49" s="1"/>
  <c r="M120" i="48"/>
  <c r="M8" i="48"/>
  <c r="M109" i="48"/>
  <c r="M39" i="48"/>
  <c r="M64" i="48"/>
  <c r="AF130" i="48"/>
  <c r="G94" i="48"/>
  <c r="G8" i="48"/>
  <c r="G116" i="48"/>
  <c r="G64" i="48"/>
  <c r="M53" i="47"/>
  <c r="M81" i="47"/>
  <c r="M34" i="47"/>
  <c r="G53" i="47"/>
  <c r="M20" i="47"/>
  <c r="M19" i="47" s="1"/>
  <c r="M9" i="47"/>
  <c r="M8" i="47" s="1"/>
  <c r="AF87" i="47"/>
  <c r="G79" i="1" s="1"/>
  <c r="I79" i="1" s="1"/>
  <c r="M21" i="46"/>
  <c r="M49" i="46"/>
  <c r="G21" i="46"/>
  <c r="G104" i="46" s="1"/>
  <c r="G64" i="46"/>
  <c r="I178" i="1" s="1"/>
  <c r="G38" i="46"/>
  <c r="G100" i="46"/>
  <c r="M34" i="45"/>
  <c r="G20" i="45"/>
  <c r="G8" i="45"/>
  <c r="AF52" i="45"/>
  <c r="M12" i="44"/>
  <c r="M78" i="44"/>
  <c r="M32" i="44"/>
  <c r="M21" i="44"/>
  <c r="M84" i="43"/>
  <c r="M29" i="43"/>
  <c r="M69" i="43"/>
  <c r="G88" i="43"/>
  <c r="I205" i="1" s="1"/>
  <c r="I20" i="1" s="1"/>
  <c r="G69" i="43"/>
  <c r="I183" i="1" s="1"/>
  <c r="G29" i="43"/>
  <c r="G91" i="43" s="1"/>
  <c r="G48" i="42"/>
  <c r="M46" i="42"/>
  <c r="M45" i="42" s="1"/>
  <c r="G42" i="42"/>
  <c r="M35" i="42"/>
  <c r="M33" i="42" s="1"/>
  <c r="M29" i="42"/>
  <c r="M19" i="42" s="1"/>
  <c r="G19" i="42"/>
  <c r="M43" i="41"/>
  <c r="M31" i="41"/>
  <c r="AF71" i="41"/>
  <c r="G72" i="1" s="1"/>
  <c r="I72" i="1" s="1"/>
  <c r="G50" i="41"/>
  <c r="G43" i="41"/>
  <c r="I175" i="1" s="1"/>
  <c r="M62" i="41"/>
  <c r="M53" i="41" s="1"/>
  <c r="M38" i="41"/>
  <c r="M29" i="41"/>
  <c r="M21" i="41" s="1"/>
  <c r="M8" i="40"/>
  <c r="G18" i="40"/>
  <c r="M20" i="39"/>
  <c r="M8" i="39"/>
  <c r="G20" i="39"/>
  <c r="G60" i="39" s="1"/>
  <c r="AF60" i="39"/>
  <c r="G70" i="1" s="1"/>
  <c r="I70" i="1" s="1"/>
  <c r="M20" i="38"/>
  <c r="G20" i="38"/>
  <c r="M20" i="37"/>
  <c r="G20" i="37"/>
  <c r="G27" i="36"/>
  <c r="M54" i="35"/>
  <c r="M53" i="35" s="1"/>
  <c r="G50" i="35"/>
  <c r="M49" i="35"/>
  <c r="M48" i="35" s="1"/>
  <c r="G45" i="35"/>
  <c r="M32" i="35"/>
  <c r="M31" i="35" s="1"/>
  <c r="M18" i="35"/>
  <c r="M8" i="35" s="1"/>
  <c r="G39" i="34"/>
  <c r="G20" i="34"/>
  <c r="G8" i="34"/>
  <c r="G44" i="34"/>
  <c r="M8" i="33"/>
  <c r="M23" i="33"/>
  <c r="G8" i="33"/>
  <c r="G23" i="33"/>
  <c r="AF53" i="33"/>
  <c r="G64" i="1" s="1"/>
  <c r="G8" i="32"/>
  <c r="G56" i="32" s="1"/>
  <c r="AF56" i="32"/>
  <c r="G63" i="1" s="1"/>
  <c r="I63" i="1" s="1"/>
  <c r="M22" i="31"/>
  <c r="G8" i="31"/>
  <c r="G56" i="31" s="1"/>
  <c r="AF56" i="31"/>
  <c r="G62" i="1" s="1"/>
  <c r="I62" i="1" s="1"/>
  <c r="M13" i="30"/>
  <c r="G28" i="30"/>
  <c r="G13" i="30"/>
  <c r="G8" i="30"/>
  <c r="AF38" i="30"/>
  <c r="G61" i="1" s="1"/>
  <c r="I61" i="1" s="1"/>
  <c r="M19" i="29"/>
  <c r="G19" i="29"/>
  <c r="AF50" i="29"/>
  <c r="G60" i="1" s="1"/>
  <c r="I60" i="1" s="1"/>
  <c r="G43" i="28"/>
  <c r="I186" i="1" s="1"/>
  <c r="G33" i="28"/>
  <c r="AF50" i="28"/>
  <c r="G59" i="1" s="1"/>
  <c r="I59" i="1" s="1"/>
  <c r="M25" i="28"/>
  <c r="M19" i="28" s="1"/>
  <c r="M15" i="28"/>
  <c r="M8" i="28" s="1"/>
  <c r="M20" i="27"/>
  <c r="M8" i="27"/>
  <c r="G20" i="27"/>
  <c r="AF42" i="27"/>
  <c r="G58" i="1" s="1"/>
  <c r="M24" i="26"/>
  <c r="AF52" i="26"/>
  <c r="G57" i="1" s="1"/>
  <c r="I57" i="1" s="1"/>
  <c r="G24" i="26"/>
  <c r="G52" i="26" s="1"/>
  <c r="M21" i="26"/>
  <c r="M8" i="26" s="1"/>
  <c r="M8" i="25"/>
  <c r="AF31" i="25"/>
  <c r="G56" i="1" s="1"/>
  <c r="I56" i="1" s="1"/>
  <c r="G20" i="25"/>
  <c r="G8" i="24"/>
  <c r="G17" i="24" s="1"/>
  <c r="AF17" i="24"/>
  <c r="G55" i="1" s="1"/>
  <c r="I55" i="1" s="1"/>
  <c r="M19" i="22"/>
  <c r="G19" i="22"/>
  <c r="G46" i="22" s="1"/>
  <c r="M19" i="21"/>
  <c r="G19" i="21"/>
  <c r="G47" i="21" s="1"/>
  <c r="AF47" i="21"/>
  <c r="G52" i="1" s="1"/>
  <c r="I52" i="1" s="1"/>
  <c r="M19" i="20"/>
  <c r="M8" i="20"/>
  <c r="G19" i="20"/>
  <c r="G47" i="20" s="1"/>
  <c r="AF47" i="20"/>
  <c r="G51" i="1" s="1"/>
  <c r="I51" i="1" s="1"/>
  <c r="G8" i="19"/>
  <c r="G17" i="19" s="1"/>
  <c r="AF17" i="19"/>
  <c r="G50" i="1" s="1"/>
  <c r="I50" i="1" s="1"/>
  <c r="M20" i="18"/>
  <c r="M8" i="17"/>
  <c r="M22" i="16"/>
  <c r="M13" i="16" s="1"/>
  <c r="G8" i="16"/>
  <c r="G13" i="16"/>
  <c r="M16" i="15"/>
  <c r="G16" i="15"/>
  <c r="M27" i="15"/>
  <c r="M26" i="15" s="1"/>
  <c r="G8" i="15"/>
  <c r="G31" i="15" s="1"/>
  <c r="M17" i="14"/>
  <c r="G8" i="14"/>
  <c r="AF32" i="14"/>
  <c r="M45" i="13"/>
  <c r="M8" i="13"/>
  <c r="M33" i="13"/>
  <c r="M23" i="13"/>
  <c r="G33" i="13"/>
  <c r="I196" i="1" s="1"/>
  <c r="G23" i="13"/>
  <c r="I195" i="1" s="1"/>
  <c r="G18" i="13"/>
  <c r="I194" i="1" s="1"/>
  <c r="G8" i="13"/>
  <c r="M8" i="12"/>
  <c r="M20" i="12"/>
  <c r="M19" i="12" s="1"/>
  <c r="G8" i="12"/>
  <c r="AF28" i="12"/>
  <c r="J28" i="1"/>
  <c r="J26" i="1"/>
  <c r="G38" i="1"/>
  <c r="F38" i="1"/>
  <c r="J23" i="1"/>
  <c r="J24" i="1"/>
  <c r="J25" i="1"/>
  <c r="J27" i="1"/>
  <c r="E24" i="1"/>
  <c r="G24" i="1"/>
  <c r="E26" i="1"/>
  <c r="G26" i="1"/>
  <c r="I80" i="1" l="1"/>
  <c r="G87" i="47"/>
  <c r="G53" i="42"/>
  <c r="G22" i="40"/>
  <c r="I172" i="1"/>
  <c r="I191" i="1"/>
  <c r="G59" i="13"/>
  <c r="G130" i="48"/>
  <c r="G62" i="50"/>
  <c r="G86" i="53"/>
  <c r="I201" i="1"/>
  <c r="I17" i="1" s="1"/>
  <c r="G81" i="1"/>
  <c r="I81" i="1" s="1"/>
  <c r="G80" i="1"/>
  <c r="G91" i="1"/>
  <c r="I91" i="1" s="1"/>
  <c r="G90" i="1"/>
  <c r="I90" i="1" s="1"/>
  <c r="G71" i="41"/>
  <c r="G97" i="44"/>
  <c r="I170" i="1"/>
  <c r="G53" i="33"/>
  <c r="G76" i="1"/>
  <c r="I76" i="1" s="1"/>
  <c r="G77" i="1"/>
  <c r="I77" i="1" s="1"/>
  <c r="G39" i="1"/>
  <c r="G92" i="1" s="1"/>
  <c r="G25" i="1" s="1"/>
  <c r="A27" i="1" s="1"/>
  <c r="G41" i="1"/>
  <c r="I41" i="1" s="1"/>
  <c r="G40" i="1"/>
  <c r="I40" i="1" s="1"/>
  <c r="G28" i="16"/>
  <c r="I160" i="1"/>
  <c r="G38" i="30"/>
  <c r="G52" i="45"/>
  <c r="G87" i="1"/>
  <c r="I87" i="1" s="1"/>
  <c r="G86" i="1"/>
  <c r="I86" i="1" s="1"/>
  <c r="I184" i="1"/>
  <c r="G50" i="29"/>
  <c r="I179" i="1"/>
  <c r="I39" i="1"/>
  <c r="I92" i="1" s="1"/>
  <c r="G60" i="38"/>
  <c r="G50" i="28"/>
  <c r="G47" i="18"/>
  <c r="I204" i="1"/>
  <c r="I19" i="1" s="1"/>
  <c r="G28" i="12"/>
  <c r="I167" i="1"/>
  <c r="G32" i="14"/>
  <c r="G48" i="34"/>
  <c r="G88" i="1"/>
  <c r="I88" i="1" s="1"/>
  <c r="G89" i="1"/>
  <c r="I89" i="1" s="1"/>
  <c r="G257" i="55"/>
  <c r="G61" i="37"/>
  <c r="G42" i="27"/>
  <c r="G45" i="1"/>
  <c r="I45" i="1" s="1"/>
  <c r="G44" i="1"/>
  <c r="I44" i="1" s="1"/>
  <c r="G123" i="54"/>
  <c r="I153" i="1"/>
  <c r="G31" i="36"/>
  <c r="G46" i="51"/>
  <c r="I16" i="1" l="1"/>
  <c r="I21" i="1" s="1"/>
  <c r="I207" i="1"/>
  <c r="J48" i="1"/>
  <c r="J81" i="1"/>
  <c r="J70" i="1"/>
  <c r="J46" i="1"/>
  <c r="J91" i="1"/>
  <c r="J73" i="1"/>
  <c r="J65" i="1"/>
  <c r="J44" i="1"/>
  <c r="J90" i="1"/>
  <c r="J66" i="1"/>
  <c r="J41" i="1"/>
  <c r="J83" i="1"/>
  <c r="J59" i="1"/>
  <c r="J88" i="1"/>
  <c r="J64" i="1"/>
  <c r="J87" i="1"/>
  <c r="J77" i="1"/>
  <c r="J53" i="1"/>
  <c r="J54" i="1"/>
  <c r="J86" i="1"/>
  <c r="J62" i="1"/>
  <c r="J79" i="1"/>
  <c r="J71" i="1"/>
  <c r="J47" i="1"/>
  <c r="J84" i="1"/>
  <c r="J60" i="1"/>
  <c r="J75" i="1"/>
  <c r="J67" i="1"/>
  <c r="J40" i="1"/>
  <c r="J78" i="1"/>
  <c r="J55" i="1"/>
  <c r="J49" i="1"/>
  <c r="J76" i="1"/>
  <c r="J51" i="1"/>
  <c r="J42" i="1"/>
  <c r="J82" i="1"/>
  <c r="J58" i="1"/>
  <c r="J69" i="1"/>
  <c r="J61" i="1"/>
  <c r="J80" i="1"/>
  <c r="J56" i="1"/>
  <c r="J63" i="1"/>
  <c r="J57" i="1"/>
  <c r="J52" i="1"/>
  <c r="J72" i="1"/>
  <c r="J39" i="1"/>
  <c r="J92" i="1" s="1"/>
  <c r="J74" i="1"/>
  <c r="J50" i="1"/>
  <c r="J45" i="1"/>
  <c r="J89" i="1"/>
  <c r="J68" i="1"/>
  <c r="J85" i="1"/>
  <c r="G28" i="1"/>
  <c r="G27" i="1" s="1"/>
  <c r="G29" i="1" s="1"/>
  <c r="A28" i="1"/>
  <c r="J201" i="1" l="1"/>
  <c r="J197" i="1"/>
  <c r="J204" i="1"/>
  <c r="J163" i="1"/>
  <c r="J179" i="1"/>
  <c r="J169" i="1"/>
  <c r="J155" i="1"/>
  <c r="J181" i="1"/>
  <c r="J195" i="1"/>
  <c r="J152" i="1"/>
  <c r="J193" i="1"/>
  <c r="J166" i="1"/>
  <c r="J191" i="1"/>
  <c r="J205" i="1"/>
  <c r="J160" i="1"/>
  <c r="J165" i="1"/>
  <c r="J203" i="1"/>
  <c r="J158" i="1"/>
  <c r="J164" i="1"/>
  <c r="J198" i="1"/>
  <c r="J159" i="1"/>
  <c r="J168" i="1"/>
  <c r="J180" i="1"/>
  <c r="J182" i="1"/>
  <c r="J173" i="1"/>
  <c r="J187" i="1"/>
  <c r="J199" i="1"/>
  <c r="J188" i="1"/>
  <c r="J154" i="1"/>
  <c r="J170" i="1"/>
  <c r="J176" i="1"/>
  <c r="J184" i="1"/>
  <c r="J196" i="1"/>
  <c r="J153" i="1"/>
  <c r="J175" i="1"/>
  <c r="J156" i="1"/>
  <c r="J189" i="1"/>
  <c r="J171" i="1"/>
  <c r="J185" i="1"/>
  <c r="J162" i="1"/>
  <c r="J174" i="1"/>
  <c r="J190" i="1"/>
  <c r="J192" i="1"/>
  <c r="J157" i="1"/>
  <c r="J172" i="1"/>
  <c r="J186" i="1"/>
  <c r="J202" i="1"/>
  <c r="J200" i="1"/>
  <c r="J178" i="1"/>
  <c r="J194" i="1"/>
  <c r="J206" i="1"/>
  <c r="J167" i="1"/>
  <c r="J161" i="1"/>
  <c r="J177" i="1"/>
  <c r="J183" i="1"/>
  <c r="J207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7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8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9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0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1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2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3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4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5.xml><?xml version="1.0" encoding="utf-8"?>
<comments xmlns="http://schemas.openxmlformats.org/spreadsheetml/2006/main">
  <authors>
    <author>Milan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<sst xmlns="http://schemas.openxmlformats.org/spreadsheetml/2006/main" count="13379" uniqueCount="2097">
  <si>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</si>
  <si>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</si>
  <si>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</si>
  <si>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</si>
  <si>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</si>
  <si>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</si>
  <si>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</si>
  <si>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</si>
  <si>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</si>
  <si>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</si>
  <si>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</si>
  <si>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</si>
  <si>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</si>
  <si>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</si>
  <si>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</si>
  <si>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</si>
  <si>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</si>
  <si>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</si>
  <si>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</si>
  <si>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</si>
  <si>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</si>
  <si>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</si>
  <si>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</si>
  <si>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</si>
  <si>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</si>
  <si>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</si>
  <si>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</si>
  <si>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</si>
  <si>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</si>
  <si>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</si>
  <si>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</si>
  <si>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</si>
  <si>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</si>
  <si>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</si>
  <si>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</si>
  <si>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</si>
  <si>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</si>
  <si>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</si>
  <si>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</si>
  <si>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</si>
  <si>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</si>
  <si>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</si>
  <si>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</si>
  <si>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2402</t>
  </si>
  <si>
    <t>Domov U Fontány Přelouč - veřejně přístupný areál</t>
  </si>
  <si>
    <t>Stavba</t>
  </si>
  <si>
    <t>Ostatní a vedlejší náklady</t>
  </si>
  <si>
    <t>VRN a ZOV</t>
  </si>
  <si>
    <t>ZOV</t>
  </si>
  <si>
    <t>Stavební objekt</t>
  </si>
  <si>
    <t>SO100</t>
  </si>
  <si>
    <t>Architektonické a stavebně - technické řešení</t>
  </si>
  <si>
    <t>OP1</t>
  </si>
  <si>
    <t>OPLOCENÍ AREÁLU- výkres D.1.1.2.11b Detail oplocení, Situační výkresy C</t>
  </si>
  <si>
    <t>OP2</t>
  </si>
  <si>
    <t>Oplocení smyslové zahrady- výkres D.1.1.2.11b Detail oplocení, Situační výkresy C</t>
  </si>
  <si>
    <t>OP3</t>
  </si>
  <si>
    <t>Konstrukce na popínavou rostlinu- výkres D.1.1.2.11b Detail oplocení, Situační výkresy C</t>
  </si>
  <si>
    <t>PBŔ</t>
  </si>
  <si>
    <t>Požárně - bezpečnostní řešení - výkres a textová zpráva D.4</t>
  </si>
  <si>
    <t>PR01</t>
  </si>
  <si>
    <t>Dlouhá lavice s opěradlem ve smyslové zahradě -  výkres D.1.1.2.8a Mobiliář, výkres C.4</t>
  </si>
  <si>
    <t>PR02</t>
  </si>
  <si>
    <t>Retro židličky a stoly -  výkres D.1.1.2.8a Mobiliář, výkres C.4</t>
  </si>
  <si>
    <t>PR03</t>
  </si>
  <si>
    <t>Koš - výměna stávajících -  výkres D.1.1.2.8a Mobiliář, výkres C.4</t>
  </si>
  <si>
    <t>PR04</t>
  </si>
  <si>
    <t>Koš na tříděný odpad -  výkres D.1.1.2.8a Mobiliář, Výkres C.4</t>
  </si>
  <si>
    <t>PR05</t>
  </si>
  <si>
    <t>Kovové stojany na kola u vstupu -  výkres D.1.1.2.8a Mobiliář, výkres C.4</t>
  </si>
  <si>
    <t>PR06</t>
  </si>
  <si>
    <t>Vyvýšené záhony pro klienty - výkres D.1.1.2.8b Mobiliář, výkres C.4</t>
  </si>
  <si>
    <t>PR07</t>
  </si>
  <si>
    <t>Houpací křesla - výkres D.1.1.2.8b Mobiliář, výkres C.4</t>
  </si>
  <si>
    <t>PR08</t>
  </si>
  <si>
    <t>Akátové špalíky ve svahu - výkres D.1.1.2.8b Mobiliář, výkres C.4</t>
  </si>
  <si>
    <t>PR09</t>
  </si>
  <si>
    <t>Zrcadlo - pietní místo - výkres D.1.1.2.8b Mobiliář, výkres C.4</t>
  </si>
  <si>
    <t>PR10</t>
  </si>
  <si>
    <t>Svícen u pietního místa -  výkres D.1.1.2.8b Mobiliář, výkres C.4</t>
  </si>
  <si>
    <t>PR11</t>
  </si>
  <si>
    <t>Mlžítko- výkres D.1.1.2.9b Detail vodních prvků , výkres C.4</t>
  </si>
  <si>
    <t>PR12</t>
  </si>
  <si>
    <t>Pítko- výkres D.1.1.2.9b Detail vodních prvků , výkres C.4</t>
  </si>
  <si>
    <t>PR13</t>
  </si>
  <si>
    <t>Kašna - kámen - výkres D.1.1.2.9a Detail vodních prvků , výkres C.4</t>
  </si>
  <si>
    <t>PR14</t>
  </si>
  <si>
    <t>Prolézačka na ručkování - D.1.1.2.10 Herní a interaktivní prvky, výkres C4</t>
  </si>
  <si>
    <t>PR15</t>
  </si>
  <si>
    <t>Prolézačka koule - D.1.1.2.10 Herní a interaktivní prvky, výkres C4</t>
  </si>
  <si>
    <t>PR16</t>
  </si>
  <si>
    <t>Houpačka vahadlová- D.1.1.2.10 Herní a interaktivní prvky, výkres C4</t>
  </si>
  <si>
    <t>PR17</t>
  </si>
  <si>
    <t>Kuličková dráha -  D.1.1.2.10 Herní a interaktivní prvky, výkres C4</t>
  </si>
  <si>
    <t>PR18</t>
  </si>
  <si>
    <t>Zvukovod - D.1.1.2.10 Herní a interaktivní prvky, výkres C4</t>
  </si>
  <si>
    <t>PR19A</t>
  </si>
  <si>
    <t>Orientační a informační systém - typ A (výstavní panel) -  D.1.1.2.11a Detail informačního systému</t>
  </si>
  <si>
    <t>PR19B</t>
  </si>
  <si>
    <t>Orientační a informační systém - typ B (panel na mapu) -  D.1.1.2.11a Detail informačního systému</t>
  </si>
  <si>
    <t>PR19C</t>
  </si>
  <si>
    <t>Orientační a informační systém - typ C (tabule na psaní křídou) -  D.1.1.2.11a Detail informačního s</t>
  </si>
  <si>
    <t>PR19D</t>
  </si>
  <si>
    <t>Orientační a informační systém - typ D (orientační panel) -  D.1.1.2.11a Detail informačního systému</t>
  </si>
  <si>
    <t>PR20</t>
  </si>
  <si>
    <t>Petanque - výkres D.1.1.2.8b Mobiliář, výkres C.4</t>
  </si>
  <si>
    <t>PR21</t>
  </si>
  <si>
    <t>Prefabrikované schody z betonu -  výkres D.1.1.2.4 Schodiště, výkres C.4</t>
  </si>
  <si>
    <t>PR22</t>
  </si>
  <si>
    <t>Stínící plachty - výkres D1.1.2.5 Plachty stínění, výkres C.4</t>
  </si>
  <si>
    <t>Architektonické a stavebně - technické řešení- výkresy SO 101 (výkres 101.2.1. Situace), SO100 - Pří</t>
  </si>
  <si>
    <t>SO100.1</t>
  </si>
  <si>
    <t>Zemní práce a bourání  Situace – pasport stávajících povrchů a navržené asanace, HTÚ, C3 - Koordinač</t>
  </si>
  <si>
    <t>SO101</t>
  </si>
  <si>
    <t>Stavební konstrukce</t>
  </si>
  <si>
    <t>SO101.1.1</t>
  </si>
  <si>
    <t xml:space="preserve">Stínící prvek - výkres 101.1. Stínící prvek </t>
  </si>
  <si>
    <t>SO101.2.1</t>
  </si>
  <si>
    <t>Rampa - výkresy 101.2.1. Situace, 101.2.2. Řezy, 101.2.3. Detaily</t>
  </si>
  <si>
    <t>SO101.3.2</t>
  </si>
  <si>
    <t>Pergola - výkresy 101.3.1. Situace, 101.3.2. Řezy, 101.3.3. Detaily</t>
  </si>
  <si>
    <t>SO300</t>
  </si>
  <si>
    <t>Vodohospodářské objekty</t>
  </si>
  <si>
    <t>SO300.1</t>
  </si>
  <si>
    <t>DK, AN, jezírko - výkresySO300.1.2_Koordinační situace, SO300.1.3_Situace stavby DK a AN, SO300.1.4_</t>
  </si>
  <si>
    <t>SO300.2</t>
  </si>
  <si>
    <t>Pítko a mlžítko - výkres SO300.1.6_Situace areálového vedení vody k pítku a mlžítku</t>
  </si>
  <si>
    <t>SO300.3</t>
  </si>
  <si>
    <t>Kašna - výkres SO300.1.5_Situace areálového vedení vody ke kašně</t>
  </si>
  <si>
    <t>SO300.4</t>
  </si>
  <si>
    <t>Výtokový objekt</t>
  </si>
  <si>
    <t>SO300.5</t>
  </si>
  <si>
    <t>Nová napojení vod. a kan. přípojek - výkres SO300.1.7_Situace vod. a kan. přípojky</t>
  </si>
  <si>
    <t>SO301</t>
  </si>
  <si>
    <t>Venkovní rozvody závlah</t>
  </si>
  <si>
    <t>Venkovní rozvody závlah - výkres SO301</t>
  </si>
  <si>
    <t>SO400</t>
  </si>
  <si>
    <t>Elektro</t>
  </si>
  <si>
    <t>SO800</t>
  </si>
  <si>
    <t>Krajinné úpravy</t>
  </si>
  <si>
    <t>Krajinné úpravy výkresy 800.1.1 Kácení a přesazování, ochrana stromů na staveništi, atd.</t>
  </si>
  <si>
    <t>Celkem za stavbu</t>
  </si>
  <si>
    <t>CZK</t>
  </si>
  <si>
    <t>#POPS</t>
  </si>
  <si>
    <t>Popis stavby: 2402 - Domov U Fontány Přelouč - veřejně přístupný areál</t>
  </si>
  <si>
    <t>#POPO</t>
  </si>
  <si>
    <t>Popis objektu: SO100 - Architektonické a stavebně - technické řešení</t>
  </si>
  <si>
    <t>#POPR</t>
  </si>
  <si>
    <t>Popis rozpočtu: OP1 - OPLOCENÍ AREÁLU- výkres D.1.1.2.11b Detail oplocení, Situační výkresy C</t>
  </si>
  <si>
    <t>Popis rozpočtu: OP2 - Oplocení smyslové zahrady- výkres D.1.1.2.11b Detail oplocení, Situační výkresy C</t>
  </si>
  <si>
    <t>Popis rozpočtu: OP3 - Konstrukce na popínavou rostlinu- výkres D.1.1.2.11b Detail oplocení, Situační výkresy C</t>
  </si>
  <si>
    <t>Popis rozpočtu: PBŔ - Požárně - bezpečnostní řešení - výkres a textová zpráva D.4</t>
  </si>
  <si>
    <t>Popis rozpočtu: PR01 - Dlouhá lavice s opěradlem ve smyslové zahradě -  výkres D.1.1.2.8a Mobiliář, výkres C.4</t>
  </si>
  <si>
    <t>Popis rozpočtu: PR02 - Retro židličky a stoly -  výkres D.1.1.2.8a Mobiliář, výkres C.4</t>
  </si>
  <si>
    <t>Popis rozpočtu: PR03 - Koš - výměna stávajících -  výkres D.1.1.2.8a Mobiliář, výkres C.4</t>
  </si>
  <si>
    <t>Popis rozpočtu: PR04 - Koš na tříděný odpad -  výkres D.1.1.2.8a Mobiliář, Výkres C.4</t>
  </si>
  <si>
    <t>Popis rozpočtu: PR05 - Kovové stojany na kola u vstupu -  výkres D.1.1.2.8a Mobiliář, výkres C.4</t>
  </si>
  <si>
    <t>Popis rozpočtu: PR06 - Vyvýšené záhony pro klienty - výkres D.1.1.2.8b Mobiliář, výkres C.4</t>
  </si>
  <si>
    <t>Popis rozpočtu: PR07 - Houpací křesla - výkres D.1.1.2.8b Mobiliář, výkres C.4</t>
  </si>
  <si>
    <t>Popis rozpočtu: PR08 - Akátové špalíky ve svahu - výkres D.1.1.2.8b Mobiliář, výkres C.4</t>
  </si>
  <si>
    <t>Popis rozpočtu: PR09 - Zrcadlo - pietní místo - výkres D.1.1.2.8b Mobiliář, výkres C.4</t>
  </si>
  <si>
    <t>Popis rozpočtu: PR10 - Svícen u pietního místa -  výkres D.1.1.2.8b Mobiliář, výkres C.4</t>
  </si>
  <si>
    <t>Popis rozpočtu: PR11 - Mlžítko- výkres D.1.1.2.9b Detail vodních prvků , výkres C.4</t>
  </si>
  <si>
    <t>Popis rozpočtu: PR12 - Pítko- výkres D.1.1.2.9b Detail vodních prvků , výkres C.4</t>
  </si>
  <si>
    <t>Popis rozpočtu: PR13 - Kašna - kámen - výkres D.1.1.2.9a Detail vodních prvků , výkres C.4</t>
  </si>
  <si>
    <t>Popis rozpočtu: PR14 - Prolézačka na ručkování - D.1.1.2.10 Herní a interaktivní prvky, výkres C4</t>
  </si>
  <si>
    <t>Popis rozpočtu: PR15 - Prolézačka koule - D.1.1.2.10 Herní a interaktivní prvky, výkres C4</t>
  </si>
  <si>
    <t>Popis rozpočtu: PR16 - Houpačka vahadlová- D.1.1.2.10 Herní a interaktivní prvky, výkres C4</t>
  </si>
  <si>
    <t>Popis rozpočtu: PR17 - Kuličková dráha -  D.1.1.2.10 Herní a interaktivní prvky, výkres C4</t>
  </si>
  <si>
    <t>Popis rozpočtu: PR18 - Zvukovod - D.1.1.2.10 Herní a interaktivní prvky, výkres C4</t>
  </si>
  <si>
    <t>Popis rozpočtu: PR19A - Orientační a informační systém - typ A (výstavní panel) -  D.1.1.2.11a Detail informačního systému</t>
  </si>
  <si>
    <t>Popis rozpočtu: PR19B - Orientační a informační systém - typ B (panel na mapu) -  D.1.1.2.11a Detail informačního systému</t>
  </si>
  <si>
    <t>Popis rozpočtu: PR19C - Orientační a informační systém - typ C (tabule na psaní křídou) -  D.1.1.2.11a Detail informačního s</t>
  </si>
  <si>
    <t>Popis rozpočtu: PR19D - Orientační a informační systém - typ D (orientační panel) -  D.1.1.2.11a Detail informačního systému</t>
  </si>
  <si>
    <t>Popis rozpočtu: PR20 - Petanque - výkres D.1.1.2.8b Mobiliář, výkres C.4</t>
  </si>
  <si>
    <t>Popis rozpočtu: PR21 - Prefabrikované schody z betonu -  výkres D.1.1.2.4 Schodiště, výkres C.4</t>
  </si>
  <si>
    <t>Popis rozpočtu: PR22 - Stínící plachty - výkres D1.1.2.5 Plachty stínění, výkres C.4</t>
  </si>
  <si>
    <t>Popis rozpočtu: SO100 - Architektonické a stavebně - technické řešení- výkresy SO 101 (výkres 101.2.1. Situace), SO100 - Pří</t>
  </si>
  <si>
    <t>Popis rozpočtu: SO100.1 - Zemní práce a bourání  Situace – pasport stávajících povrchů a navržené asanace, HTÚ, C3 - Koordinač</t>
  </si>
  <si>
    <t>Popis objektu: SO101 - Stavební konstrukce</t>
  </si>
  <si>
    <t xml:space="preserve">Popis rozpočtu: SO101.1.1 - Stínící prvek - výkres 101.1. Stínící prvek </t>
  </si>
  <si>
    <t>Popis rozpočtu: SO101.2.1 - Rampa - výkresy 101.2.1. Situace, 101.2.2. Řezy, 101.2.3. Detaily</t>
  </si>
  <si>
    <t>Popis rozpočtu: SO101.3.2 - Pergola - výkresy 101.3.1. Situace, 101.3.2. Řezy, 101.3.3. Detaily</t>
  </si>
  <si>
    <t>Popis objektu: SO300 - Vodohospodářské objekty</t>
  </si>
  <si>
    <t>Popis rozpočtu: SO300.1 - DK, AN, jezírko - výkresySO300.1.2_Koordinační situace, SO300.1.3_Situace stavby DK a AN, SO300.1.4_</t>
  </si>
  <si>
    <t>Popis rozpočtu: SO300.2 - Pítko a mlžítko - výkres SO300.1.6_Situace areálového vedení vody k pítku a mlžítku</t>
  </si>
  <si>
    <t>Popis rozpočtu: SO300.3 - Kašna - výkres SO300.1.5_Situace areálového vedení vody ke kašně</t>
  </si>
  <si>
    <t>Popis rozpočtu: SO300.4 - Výtokový objekt</t>
  </si>
  <si>
    <t>Popis rozpočtu: SO300.5 - Nová napojení vod. a kan. přípojek - výkres SO300.1.7_Situace vod. a kan. přípojky</t>
  </si>
  <si>
    <t>Popis objektu: SO301 - Venkovní rozvody závlah</t>
  </si>
  <si>
    <t>Popis rozpočtu: SO301 - Venkovní rozvody závlah - výkres SO301</t>
  </si>
  <si>
    <t>Popis objektu: SO400 - Elektro</t>
  </si>
  <si>
    <t>Popis rozpočtu: SO400 - Elektro</t>
  </si>
  <si>
    <t>Popis objektu: SO800 - Krajinné úpravy</t>
  </si>
  <si>
    <t>Popis rozpočtu: SO800 - Krajinné úpravy výkresy 800.1.1 Kácení a přesazování, ochrana stromů na staveništi, atd.</t>
  </si>
  <si>
    <t xml:space="preserve">Popis objektu: VRN  - VRN </t>
  </si>
  <si>
    <t>Popis rozpočtu: VRN a ZOV - VRN a ZOV</t>
  </si>
  <si>
    <t>Popis objektu: ZOV - ZOV</t>
  </si>
  <si>
    <t>Popis rozpočtu: ZOV - ZOV</t>
  </si>
  <si>
    <t>Rekapitulace dílů</t>
  </si>
  <si>
    <t>Typ dílu</t>
  </si>
  <si>
    <t>_0</t>
  </si>
  <si>
    <t>Komentář</t>
  </si>
  <si>
    <t>_1</t>
  </si>
  <si>
    <t>Zemní a výkopové práce-venkovní osvětlení VO</t>
  </si>
  <si>
    <t>_2</t>
  </si>
  <si>
    <t>Doplnění a úprava rozvaděče sever</t>
  </si>
  <si>
    <t>_3</t>
  </si>
  <si>
    <t>Doplnění a úprava rozvaděče jih</t>
  </si>
  <si>
    <t>_4</t>
  </si>
  <si>
    <t>Elektroinstalace v terénu</t>
  </si>
  <si>
    <t>_5</t>
  </si>
  <si>
    <t>Elektroinstalace v objektu</t>
  </si>
  <si>
    <t>_6</t>
  </si>
  <si>
    <t>Zemnící soustava</t>
  </si>
  <si>
    <t>_7</t>
  </si>
  <si>
    <t>Doprava a přesuny hmot</t>
  </si>
  <si>
    <t>0</t>
  </si>
  <si>
    <t>041</t>
  </si>
  <si>
    <t>Trávníky a louka</t>
  </si>
  <si>
    <t>042</t>
  </si>
  <si>
    <t>Výsadba stromů</t>
  </si>
  <si>
    <t>043</t>
  </si>
  <si>
    <t>Výsadba keřů</t>
  </si>
  <si>
    <t>044</t>
  </si>
  <si>
    <t>Výsadba trvalek</t>
  </si>
  <si>
    <t>046</t>
  </si>
  <si>
    <t>Výsadba mokřadních rostlin</t>
  </si>
  <si>
    <t>047</t>
  </si>
  <si>
    <t>Výsadba popínavých rostlin</t>
  </si>
  <si>
    <t>1</t>
  </si>
  <si>
    <t>Zemní práce</t>
  </si>
  <si>
    <t>11</t>
  </si>
  <si>
    <t>Přípravné a přidružené práce</t>
  </si>
  <si>
    <t>12</t>
  </si>
  <si>
    <t>Odkopávky a prokopávky</t>
  </si>
  <si>
    <t>16</t>
  </si>
  <si>
    <t>Přemístění výkopku</t>
  </si>
  <si>
    <t>18</t>
  </si>
  <si>
    <t>Povrchové úpravy terénu</t>
  </si>
  <si>
    <t>2</t>
  </si>
  <si>
    <t>Základy a zvláštní zakládání</t>
  </si>
  <si>
    <t>3</t>
  </si>
  <si>
    <t>Svislé a kompletní konstrukce</t>
  </si>
  <si>
    <t>4</t>
  </si>
  <si>
    <t>Vodorovné konstrukce</t>
  </si>
  <si>
    <t>43</t>
  </si>
  <si>
    <t>Schodiště</t>
  </si>
  <si>
    <t>5</t>
  </si>
  <si>
    <t>Komunikace</t>
  </si>
  <si>
    <t>62</t>
  </si>
  <si>
    <t>Úpravy povrchů vnější</t>
  </si>
  <si>
    <t>63</t>
  </si>
  <si>
    <t>Podlahy a podlahové konstrukce</t>
  </si>
  <si>
    <t>8</t>
  </si>
  <si>
    <t>Trubní vedení</t>
  </si>
  <si>
    <t>89</t>
  </si>
  <si>
    <t>Ostatní konstrukce na trubním vedení</t>
  </si>
  <si>
    <t>9</t>
  </si>
  <si>
    <t>Ostatní konstrukce, bourání</t>
  </si>
  <si>
    <t>900</t>
  </si>
  <si>
    <t>HZS</t>
  </si>
  <si>
    <t>91</t>
  </si>
  <si>
    <t>Doplňující práce na komunikaci</t>
  </si>
  <si>
    <t>914</t>
  </si>
  <si>
    <t>Mobiliář</t>
  </si>
  <si>
    <t>95</t>
  </si>
  <si>
    <t>Dokončovací konstrukce na pozemních stavbách</t>
  </si>
  <si>
    <t>96</t>
  </si>
  <si>
    <t>Bourání konstrukcí</t>
  </si>
  <si>
    <t>98</t>
  </si>
  <si>
    <t>Demolice</t>
  </si>
  <si>
    <t>99</t>
  </si>
  <si>
    <t>Staveništní přesun hmot</t>
  </si>
  <si>
    <t>O</t>
  </si>
  <si>
    <t>Ostatní prvky</t>
  </si>
  <si>
    <t>S0</t>
  </si>
  <si>
    <t>Přesuny sutí</t>
  </si>
  <si>
    <t>Z1</t>
  </si>
  <si>
    <t>Vedení stavby</t>
  </si>
  <si>
    <t>Z2</t>
  </si>
  <si>
    <t>Vjezd 1</t>
  </si>
  <si>
    <t>Z3</t>
  </si>
  <si>
    <t>Vjezd 2</t>
  </si>
  <si>
    <t>Z4</t>
  </si>
  <si>
    <t>Dopravní značení ve vjezdech</t>
  </si>
  <si>
    <t>Z5</t>
  </si>
  <si>
    <t>Etapa 0</t>
  </si>
  <si>
    <t>Z6</t>
  </si>
  <si>
    <t>Etapa 1</t>
  </si>
  <si>
    <t>Z7</t>
  </si>
  <si>
    <t>Etapa 2</t>
  </si>
  <si>
    <t>713</t>
  </si>
  <si>
    <t>Izolace tepelné</t>
  </si>
  <si>
    <t>721</t>
  </si>
  <si>
    <t>Vnitřní kanalizace</t>
  </si>
  <si>
    <t>766</t>
  </si>
  <si>
    <t>Konstrukce truhlářské</t>
  </si>
  <si>
    <t>767</t>
  </si>
  <si>
    <t>Konstrukce zámečnické</t>
  </si>
  <si>
    <t>M21</t>
  </si>
  <si>
    <t>Elektromontáže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</si>
  <si>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</si>
  <si>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</si>
  <si>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</si>
  <si>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</si>
  <si>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</si>
  <si>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</si>
  <si>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</si>
  <si>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</si>
  <si>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 xml:space="preserve">VRN 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</si>
  <si>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</si>
  <si>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</si>
  <si>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</si>
  <si>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</si>
  <si>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</si>
  <si>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</si>
  <si>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</si>
  <si>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</si>
  <si>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</si>
  <si>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</si>
  <si>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</si>
  <si>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</si>
  <si>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</si>
  <si>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</si>
  <si>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</si>
  <si>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</si>
  <si>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</si>
  <si>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</si>
  <si>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</si>
  <si>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</si>
  <si>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</si>
  <si>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</si>
  <si>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</si>
  <si>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</si>
  <si>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</si>
  <si>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</si>
  <si>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</si>
  <si>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005121010R</t>
  </si>
  <si>
    <t>Vybudování zařízení staveniště</t>
  </si>
  <si>
    <t>Soubor</t>
  </si>
  <si>
    <t>RTS 25/ I</t>
  </si>
  <si>
    <t>Indiv</t>
  </si>
  <si>
    <t>VRN</t>
  </si>
  <si>
    <t>Běžná</t>
  </si>
  <si>
    <t>POL99_8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</si>
  <si>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</si>
  <si>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</si>
  <si>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</si>
  <si>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</si>
  <si>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</si>
  <si>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</si>
  <si>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</si>
  <si>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</si>
  <si>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VN-101</t>
  </si>
  <si>
    <t>Náklady neobsažené v ZOV</t>
  </si>
  <si>
    <t>soub</t>
  </si>
  <si>
    <t>Vlastní</t>
  </si>
  <si>
    <t>VN-102</t>
  </si>
  <si>
    <t>Fotodokumentace stavby - průběžná</t>
  </si>
  <si>
    <t>kpl</t>
  </si>
  <si>
    <t>včetně předání v digitální podobě</t>
  </si>
  <si>
    <t>VN-103</t>
  </si>
  <si>
    <t>Zajištění podkladů ke koulaudačnímu souhlasu (a DOSS) včetně revizních a tlakových zkoušek atd.</t>
  </si>
  <si>
    <t>004111020R</t>
  </si>
  <si>
    <t xml:space="preserve">Vypracování projektové dokumentace </t>
  </si>
  <si>
    <t>Dílenská a výrobně technická dokumentace drobných prvků zpracovaná dodavatelem stavby, vč. předložení vzorků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</si>
  <si>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</si>
  <si>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</si>
  <si>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</si>
  <si>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</si>
  <si>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</si>
  <si>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ON-01</t>
  </si>
  <si>
    <t>ZOV - viz příloha</t>
  </si>
  <si>
    <t>SUM</t>
  </si>
  <si>
    <t>END</t>
  </si>
  <si>
    <t>Pol__0001</t>
  </si>
  <si>
    <t>zřízení kanceláře</t>
  </si>
  <si>
    <t>ks</t>
  </si>
  <si>
    <t>Práce</t>
  </si>
  <si>
    <t>POL1_1</t>
  </si>
  <si>
    <t>Pol__0002</t>
  </si>
  <si>
    <t>zřízení sociálního zařízení, v prostoru vrátnice</t>
  </si>
  <si>
    <t>Pol__0003</t>
  </si>
  <si>
    <t>úklid (nejm. 2x týdně zamést a 1x týdně vytřít)</t>
  </si>
  <si>
    <t>Pol__0004</t>
  </si>
  <si>
    <t>doplňování toal. papíru a mýdla</t>
  </si>
  <si>
    <t>Pol__0005</t>
  </si>
  <si>
    <t>zamykací branka</t>
  </si>
  <si>
    <t>Pol__0006</t>
  </si>
  <si>
    <t>zamykací brána</t>
  </si>
  <si>
    <t>Pol__0007</t>
  </si>
  <si>
    <t>závora</t>
  </si>
  <si>
    <t>Pol__0008</t>
  </si>
  <si>
    <t>Dopravní značení</t>
  </si>
  <si>
    <t>Pol__0009</t>
  </si>
  <si>
    <t>očistná plocha</t>
  </si>
  <si>
    <t>Pol__0010</t>
  </si>
  <si>
    <t>Informační panel s kontakty v průběhu stavby</t>
  </si>
  <si>
    <t>Pol__0011</t>
  </si>
  <si>
    <t>Povinná publicita s obsahem dle dotace EU</t>
  </si>
  <si>
    <t>Pol__0012</t>
  </si>
  <si>
    <t>buňka pro vedení zhotovitele, v buňce bude zalaminovaný seznam kontaktů, místo první pomoci,, lékárnička, zalaminované schema areálu s vyznačenými trasami a únikovými cestami)</t>
  </si>
  <si>
    <t>Pol__0013</t>
  </si>
  <si>
    <t>buňka pro zaměstnance zhotovitele</t>
  </si>
  <si>
    <t>Pol__0014</t>
  </si>
  <si>
    <t>chemické WC vč zajištění vyvážení a úklidu</t>
  </si>
  <si>
    <t>Pol__0015</t>
  </si>
  <si>
    <t>oplocení plochy (oplocení výška cca 1.8m, neprůhledné, do patek, vstup buď uzamykatelný vstup s, vjezdem pro multikáru nebo rozebíratelný plot)</t>
  </si>
  <si>
    <t>bm</t>
  </si>
  <si>
    <t>Pol__0016</t>
  </si>
  <si>
    <t>napojovací bod voda - vyvydení hadice z místa určeného objednatelem, šroubení a další rozvod dle, potřeby zhotovitele), odhad do 100m délky</t>
  </si>
  <si>
    <t>Pol__0017</t>
  </si>
  <si>
    <t>hlavní napojovací rozvaděč - rozvaděč s jištěním dle potřeb zhotovitele, dle návrhu zhaotovitele, z, rozvaděče  budou púřipojeny návazně rozvaděče pro 1. a 2. etapu, osvětlení pracoviště), poloha cca</t>
  </si>
  <si>
    <t>20 m od vrátnice</t>
  </si>
  <si>
    <t>Pol__0018</t>
  </si>
  <si>
    <t>očistná plocha před vjezdem VJ2 na veřejnou komunikaci - jímka pro jímání špinavých vod, přepadová, jímka se sedimentací a přečerpávání do kanalizace,  ostřik hadicí, zpevněný povrch, 8x3 m zpevněná</t>
  </si>
  <si>
    <t>plocha s žlábkem pro odvod špinaých vod do jímky - stejná pro všechny etapy</t>
  </si>
  <si>
    <t>Pol__0019</t>
  </si>
  <si>
    <t>buňka pro vedení zhotovitele, v buňce bude zalaminovaný seznam kontaktů, místo první pomoci,, lékárnička, zalaminované schema areálu s vyznačenými trasami a únikovými cestami), přemístěná</t>
  </si>
  <si>
    <t>Pol__0021</t>
  </si>
  <si>
    <t>Pol__0022</t>
  </si>
  <si>
    <t>Pol__0023</t>
  </si>
  <si>
    <t>Pol__0024</t>
  </si>
  <si>
    <t>Pol__0025</t>
  </si>
  <si>
    <t>podružný rozvaděč - napojený z hlavníh orozvaděče, rozvaděč s jištěním dle potřeb zhotovitele, dle, návrhu zhaotovitele,  osvětlení pracoviště, buňkoviště, pracoviště, délka přívodu cca 160m, přívod</t>
  </si>
  <si>
    <t>veden vzduchem, ochráněn proti poškození vozidly,</t>
  </si>
  <si>
    <t>Pol__0026</t>
  </si>
  <si>
    <t>plocha s žlábkem pro odvod špinaých vod do jímky, zůstáaáv z fáze 0</t>
  </si>
  <si>
    <t>Pol__0020</t>
  </si>
  <si>
    <t>buňka pro zaměstnance zhotovitele, přemístěná</t>
  </si>
  <si>
    <t>Specifikace</t>
  </si>
  <si>
    <t>POL3_0</t>
  </si>
  <si>
    <t>Pol__0027</t>
  </si>
  <si>
    <t>Pol__0028</t>
  </si>
  <si>
    <t>Pol__0029</t>
  </si>
  <si>
    <t>Pol__0031</t>
  </si>
  <si>
    <t>Pol__0032</t>
  </si>
  <si>
    <t>Pol__0033</t>
  </si>
  <si>
    <t>podružný rozvaděč - napojený z hlavníh orozvaděče, rozvaděč s jištěním dle potřeb zhotovitele, dle, návrhu zhotovitele,  osvětlení pracoviště, buňkoviště, pracoviště, délka přívodu cca 160m, přívod</t>
  </si>
  <si>
    <t>Pol__0034</t>
  </si>
  <si>
    <t>Pol__0035</t>
  </si>
  <si>
    <t>VRN - nevyplňovat -je  v OBJEKTU VRN</t>
  </si>
  <si>
    <t>Pol__0030</t>
  </si>
  <si>
    <t>Položkový soupis prací a dodávek</t>
  </si>
  <si>
    <t>162301101R00</t>
  </si>
  <si>
    <t>Vodorovné přemístění výkopku z horniny 1 až 4, na vzdálenost přes 50  do 500 m</t>
  </si>
  <si>
    <t>m3</t>
  </si>
  <si>
    <t>800-1</t>
  </si>
  <si>
    <t>RTS 24/ II</t>
  </si>
  <si>
    <t>POL1_</t>
  </si>
  <si>
    <t>po suchu, bez naložení výkopku, avšak se složením bez rozhrnutí, zpáteční cesta vozidla.</t>
  </si>
  <si>
    <t>SPI</t>
  </si>
  <si>
    <t>0,1*0,1*3,14*0,8*19</t>
  </si>
  <si>
    <t>VV</t>
  </si>
  <si>
    <t>133110012R09</t>
  </si>
  <si>
    <t>Hloubení šachet zemním vrtákem , průměr 200 mm, hloubka 800 mm</t>
  </si>
  <si>
    <t>kus</t>
  </si>
  <si>
    <t>V případě kolize se stávajícími sítěmi nutný ruční výkop nebo případné posunutí sloupku.</t>
  </si>
  <si>
    <t>338171122R00</t>
  </si>
  <si>
    <t>Osazování sloupků a vzpěr plotových ocelových výšky do 2,60 m, se zabetonováním do 0,5 m3 do předem připravených jamek betonem C 25/30</t>
  </si>
  <si>
    <t>801-5</t>
  </si>
  <si>
    <t>trubkových nebo profilovaných</t>
  </si>
  <si>
    <t>767-103</t>
  </si>
  <si>
    <t>Plotový dílec OP1A</t>
  </si>
  <si>
    <t>767-104</t>
  </si>
  <si>
    <t>Plotový dílec OP1B</t>
  </si>
  <si>
    <t>767-105</t>
  </si>
  <si>
    <t>Plotový dílec OP1 koncový na míru</t>
  </si>
  <si>
    <t>767-106</t>
  </si>
  <si>
    <t>Branka 1250x1000 mm</t>
  </si>
  <si>
    <t>767-201</t>
  </si>
  <si>
    <t>Zámek FAB, včetně sady klíčů, D+M dle PD</t>
  </si>
  <si>
    <t>767-101</t>
  </si>
  <si>
    <t>Sloupek 50x50x1865 mm</t>
  </si>
  <si>
    <t>POL3_</t>
  </si>
  <si>
    <t>767-102</t>
  </si>
  <si>
    <t>Sloupek 50x50x2065 mm</t>
  </si>
  <si>
    <t>998767101R00</t>
  </si>
  <si>
    <t>Přesun hmot pro kovové stavební doplňk. konstrukce v objektech výšky do 6 m</t>
  </si>
  <si>
    <t>t</t>
  </si>
  <si>
    <t>800-767</t>
  </si>
  <si>
    <t>Přesun hmot</t>
  </si>
  <si>
    <t>POL7_</t>
  </si>
  <si>
    <t>50 m vodorovně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</si>
  <si>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</si>
  <si>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</si>
  <si>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</si>
  <si>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Geodetické zaměření rohů stavby, stabilizace bodů a sestavení laviček.</t>
  </si>
  <si>
    <t>0,1*0,1*3,14*0,8*69</t>
  </si>
  <si>
    <t>Plotový dílec OP2A</t>
  </si>
  <si>
    <t>Plotový dílec OP2 koncový na míru</t>
  </si>
  <si>
    <t>Branka 1390x900 mm</t>
  </si>
  <si>
    <t>767-107</t>
  </si>
  <si>
    <t>Branka zesílená 2000x900 mm</t>
  </si>
  <si>
    <t>Autonomní čtečka, včetně příslušenství, D+M dle PD</t>
  </si>
  <si>
    <t>Sloupek 50x60x1615 mm</t>
  </si>
  <si>
    <t>Sloupek 50x60x1615 mm s přípravou elektro pro čtečku</t>
  </si>
  <si>
    <t>0,1*0,1*3,14*0,8*2</t>
  </si>
  <si>
    <t>767951115R00</t>
  </si>
  <si>
    <t>Pozinkování ocelových výrobků objem zakázky od 300 do 500 kg</t>
  </si>
  <si>
    <t>kg</t>
  </si>
  <si>
    <t>1,58*8</t>
  </si>
  <si>
    <t>3,14*(1,0*2+0,05*4)</t>
  </si>
  <si>
    <t>767995105R00</t>
  </si>
  <si>
    <t>Výroba a montáž atypických kovovových doplňků staveb hmotnosti přes 50 do 100 kg</t>
  </si>
  <si>
    <t>13212098R</t>
  </si>
  <si>
    <t>Tyč ocelová válcovaná za tepla průřez: kruhový; značka: S355J2 (1.0577); d = 16 mm</t>
  </si>
  <si>
    <t>SPCM</t>
  </si>
  <si>
    <t>1,58*8*1,1*0,001</t>
  </si>
  <si>
    <t>13226742R</t>
  </si>
  <si>
    <t>Tyč ocelová válcovaná za tepla průřez: plochý; značka: S355J2 (1.0577); šířka ramene = 40 mm; t = 10,0 mm</t>
  </si>
  <si>
    <t>3,14*(1,0*2+0,05*4)*1,1*0,001</t>
  </si>
  <si>
    <t>Sloupek 50x50x1615 mm</t>
  </si>
  <si>
    <t>338963181R00</t>
  </si>
  <si>
    <t>Elektrický ohradník montáž výstražné tabulky</t>
  </si>
  <si>
    <t>823-1</t>
  </si>
  <si>
    <t>953941312R00</t>
  </si>
  <si>
    <t>Osazení předmětů na hmoždinky osazení hasicího přístroje</t>
  </si>
  <si>
    <t>801-1</t>
  </si>
  <si>
    <t>44984114R</t>
  </si>
  <si>
    <t>přístoj hasicí práškový; P6Te; třída hašení A,B,C; výtlačný prostředek dusík; náplň 6 kg; provozní schopnost od -30 do + 60°C</t>
  </si>
  <si>
    <t>73534516R</t>
  </si>
  <si>
    <t>tabulka bezpečnostní; plastová; A3; š = 297 mm; v = 420 mm</t>
  </si>
  <si>
    <t>999281105R00</t>
  </si>
  <si>
    <t xml:space="preserve">Přesun hmot pro opravy a údržbu objektů pro opravy a údržbu dosavadních objektů včetně vnějších plášťů  výšky do 6 m,  </t>
  </si>
  <si>
    <t>801-4</t>
  </si>
  <si>
    <t>oborů 801, 803, 811 a 812</t>
  </si>
  <si>
    <t>131201111R00</t>
  </si>
  <si>
    <t>Hloubení nezapažených jam a zářezů do 100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</si>
  <si>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</si>
  <si>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0,4*0,7*0,55*7</t>
  </si>
  <si>
    <t>1,078-0,252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</si>
  <si>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</si>
  <si>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</si>
  <si>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</si>
  <si>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-0,3*0,6*0,5*7</t>
  </si>
  <si>
    <t>-0,4*0,7*7*0,1</t>
  </si>
  <si>
    <t>275313611R00</t>
  </si>
  <si>
    <t>Beton základových patek prostý třídy C 16/20</t>
  </si>
  <si>
    <t>0,3*0,6*0,5*7</t>
  </si>
  <si>
    <t>275351215R00</t>
  </si>
  <si>
    <t>Bednění stěn základových patek zřízení</t>
  </si>
  <si>
    <t>m2</t>
  </si>
  <si>
    <t>bednění svislé nebo šikmé (odkloněné), půdorysně přímé nebo zalomené, stěn základových patek ve volných nebo zapažených jámách, rýhách, šachtách, včetně případných vzpěr,</t>
  </si>
  <si>
    <t>0,3*0,5*2*7+0,6*0,5*2*7</t>
  </si>
  <si>
    <t>275351216R00</t>
  </si>
  <si>
    <t>Bednění stěn základových patek odstranění</t>
  </si>
  <si>
    <t>Včetně očištění, vytřídění a uložení bednícího materiálu.</t>
  </si>
  <si>
    <t>275362021R00</t>
  </si>
  <si>
    <t xml:space="preserve">Výztuž a svařované sítě základových patek ze svařovaných sítí,  ,  ,  ,  </t>
  </si>
  <si>
    <t>821-1</t>
  </si>
  <si>
    <t>0,3*0,6*0,5*7*0,040</t>
  </si>
  <si>
    <t>564811111R00</t>
  </si>
  <si>
    <t>Podklad ze štěrkodrti s rozprostřením a zhutněním frakce 0-32 mm, tloušťka po zhutnění 50 mm</t>
  </si>
  <si>
    <t>822-1</t>
  </si>
  <si>
    <t>0,4*0,7*7</t>
  </si>
  <si>
    <t>914-PR01</t>
  </si>
  <si>
    <t>SET TŘÍ LAVIČEK, D+M dle PD</t>
  </si>
  <si>
    <t>(referenční produkt série Landscape compact, mmcité - LPC15a, LPC70, LPC11-a, LPC50, LPC 51, LPC11)</t>
  </si>
  <si>
    <t>953981105R00</t>
  </si>
  <si>
    <t>Chemické kotvy do betonu, do cihelného zdiva do betonu, hloubky 170 mm, M 20, ampule pro chemickou kotvu</t>
  </si>
  <si>
    <t>7*2</t>
  </si>
  <si>
    <t>970041020R00</t>
  </si>
  <si>
    <t>Jádrové vrtání, kruhové prostupy v prostém betonu jádrové vrtání , d 20 mm</t>
  </si>
  <si>
    <t>m</t>
  </si>
  <si>
    <t>801-3</t>
  </si>
  <si>
    <t>0,17*2*7</t>
  </si>
  <si>
    <t>998766101R00</t>
  </si>
  <si>
    <t>Přesun hmot pro konstrukce truhlářské v objektech výšky do 6 m</t>
  </si>
  <si>
    <t>800-766</t>
  </si>
  <si>
    <t>914-PR02</t>
  </si>
  <si>
    <t>STŮL SE ŽIDLEMI - v setu je 1 stůl a 3 židle, D+M dle PD</t>
  </si>
  <si>
    <t>set</t>
  </si>
  <si>
    <t>(referenční produkt série Bohém mmcité, produkt BOH252, BOH925)</t>
  </si>
  <si>
    <t>Ocelová, zinkovaná konstrukce opatřená práškovým vypalovacím lakem - 3 sety ve žlutém odstínu RAL 1021, 4 sety v šedém odstínu RAL 7032 a 3 sety černošedé - RAL 7021. U židlí je sedák a</t>
  </si>
  <si>
    <t>opěradlo z hliníkového plechu, stejně jako horní deska u stolů. Židle jsou plně stohovatelné.</t>
  </si>
  <si>
    <t>0,5*0,5*0,8*4</t>
  </si>
  <si>
    <t>0,8-0,288</t>
  </si>
  <si>
    <t>-0,4*0,4*0,8*4</t>
  </si>
  <si>
    <t>0,4*0,4*0,8*4</t>
  </si>
  <si>
    <t>0,4*0,8*4*4</t>
  </si>
  <si>
    <t>0,4*0,4*0,8*4*0,04</t>
  </si>
  <si>
    <t>0,5*0,5*4</t>
  </si>
  <si>
    <t>914-PR4</t>
  </si>
  <si>
    <t>KOŠ, D+M dle PD</t>
  </si>
  <si>
    <t>(referenční produkt série Quinbin mmcité - QB 115)</t>
  </si>
  <si>
    <t>opláštění dřevěnými lamelami, se stříškou, objem nádoby 50 l</t>
  </si>
  <si>
    <t>953981104R00</t>
  </si>
  <si>
    <t>Chemické kotvy do betonu, do cihelného zdiva do betonu, hloubky 125 mm, M 16, ampule pro chemickou kotvu</t>
  </si>
  <si>
    <t>4*4</t>
  </si>
  <si>
    <t>16*0,125</t>
  </si>
  <si>
    <t>0,5*1,17*0,8</t>
  </si>
  <si>
    <t>0,468-0,1256</t>
  </si>
  <si>
    <t>-0,4*1,07*0,8</t>
  </si>
  <si>
    <t>0,4*1,07*0,8</t>
  </si>
  <si>
    <t>0,8*0,4*2+0,8*1,07*2</t>
  </si>
  <si>
    <t>0,4*1,07*0,8*0,040</t>
  </si>
  <si>
    <t>0,5*1,17</t>
  </si>
  <si>
    <t>KOŠ NA TŘÍDĚNÝ ODPAD, D+M dle PD</t>
  </si>
  <si>
    <t>(referenční produkt série Quinbin mmcité QB 615)</t>
  </si>
  <si>
    <t>opláštění dřevěnými lamelami, se stříškou, 3 x 50l</t>
  </si>
  <si>
    <t>(stejné materiálové provedení koše na tříděný odpad)</t>
  </si>
  <si>
    <t>0,125*4</t>
  </si>
  <si>
    <t>0,5*0,5*0,8*2*6</t>
  </si>
  <si>
    <t>2,4-0,864</t>
  </si>
  <si>
    <t>-0,4*0,4*0,8*2*6</t>
  </si>
  <si>
    <t>0,4*0,4*0,8*2*6</t>
  </si>
  <si>
    <t>0,4*0,8*4*2*6</t>
  </si>
  <si>
    <t>0,4*0,4*0,8*2*6*0,040</t>
  </si>
  <si>
    <t>0,5*0,5*2*6</t>
  </si>
  <si>
    <t>914-PR5</t>
  </si>
  <si>
    <t>OCELOVÝ STOJAN NA KOLO, D+M dle PD</t>
  </si>
  <si>
    <t>(referenční produkt série Lotlimit mmcité - SL 505)</t>
  </si>
  <si>
    <t>6*2</t>
  </si>
  <si>
    <t>0,125*12</t>
  </si>
  <si>
    <t>914-PR06</t>
  </si>
  <si>
    <t>VYVÝŠENÉ ZÁHONY NA MÍRU, D+M dle PD</t>
  </si>
  <si>
    <t>KS</t>
  </si>
  <si>
    <t>Horní část vyvýšených záhonů je</t>
  </si>
  <si>
    <t>vyrobena z dřevěných fošen o</t>
  </si>
  <si>
    <t>tloušťce 50 mm (sušený modřín na</t>
  </si>
  <si>
    <t>15% vlhkosti) se dnem vyrobeným</t>
  </si>
  <si>
    <t>z modřínových fošen a vyplněná</t>
  </si>
  <si>
    <t>EPDM folií opatřenou</t>
  </si>
  <si>
    <t>bezpečnostním přepadem pro</t>
  </si>
  <si>
    <t>vodotěsnost. Záhon je postaven</t>
  </si>
  <si>
    <t>na vyvýšených modřínových</t>
  </si>
  <si>
    <t>stojnách (100x100 mm, sušené na</t>
  </si>
  <si>
    <t>15% vlhkosti) do výšky 600 mm,</t>
  </si>
  <si>
    <t>aby bylo možné záhony pohodlně</t>
  </si>
  <si>
    <t>obsloužit i z invalidního vozíku.</t>
  </si>
  <si>
    <t>Celý záhon je na úrovni dna</t>
  </si>
  <si>
    <t>zpevněn příčnými vzpěrami nebo L</t>
  </si>
  <si>
    <t>profily, je-li třeba. Celkem jsou do</t>
  </si>
  <si>
    <t>Smyslové zahrady umístěny 2</t>
  </si>
  <si>
    <t>vyvýšené záhony</t>
  </si>
  <si>
    <t>914-PR7</t>
  </si>
  <si>
    <t>HOUPACÍ KŘESLO</t>
  </si>
  <si>
    <t>(referenční produkt Černé ratanové houpací křeslo Tonny, Horns)</t>
  </si>
  <si>
    <t>Kovová konstrukce opatřená práškovým vypalovacím lakem černé barvy. Rám je vyztužen středovou tyčí, sedací část je vyplněna černým ratanem nebo lamelami.</t>
  </si>
  <si>
    <t>Křesla mohou být i s područkami.</t>
  </si>
  <si>
    <t>0,4*0,4*0,9*9</t>
  </si>
  <si>
    <t>(0,4*0,4*0,6*9-0,1*0,1*3,14*0,5*9)</t>
  </si>
  <si>
    <t>583325631R</t>
  </si>
  <si>
    <t>Kamenivo stanovené přírodní; těžené; 8/16; OH = 2,58 Mg/m3; štěrkopísek</t>
  </si>
  <si>
    <t>(0,4*0,4*0,6*9-0,1*0,1*3,14*0,5*9)*1,9</t>
  </si>
  <si>
    <t>914-PR08</t>
  </si>
  <si>
    <t>AKÁTOVÉ ŠPALÍKY VE SVAHU TERÉNNÍ MODELACE, D+M dle PD</t>
  </si>
  <si>
    <t>devět drobných špalíčků O 15cm až 20 cm a výšky 20 cm nad zemí z akátového dřeva jsou</t>
  </si>
  <si>
    <t>instalovány do svahu travnaté terénní modelace v rámci Smyslové zahrady. Nízké špalíky se</t>
  </si>
  <si>
    <t>zaoblenými hranami budou pevně zabudované v terénu a obsypány štěrkem. Budou sloužit</t>
  </si>
  <si>
    <t>hlavně dětem ke hře i k posezení. Špalíky vystupují do různých výšek a tvoří cestičku na</t>
  </si>
  <si>
    <t>vrchol kopečku</t>
  </si>
  <si>
    <t>2,1*3,14*0,500*0,40</t>
  </si>
  <si>
    <t>0,9*0,9*3,14*0,2</t>
  </si>
  <si>
    <t>1,82748-0,19782</t>
  </si>
  <si>
    <t>-2,1*3,14*0,40*0,30</t>
  </si>
  <si>
    <t>-2,1*3,14*0,500*0,1</t>
  </si>
  <si>
    <t>181101102R00</t>
  </si>
  <si>
    <t>Úprava pláně v zářezech v hornině 1 až 4, se zhutněním</t>
  </si>
  <si>
    <t>vyrovnáním výškových rozdílů, ploch vodorovných a ploch do sklonu 1 : 5.</t>
  </si>
  <si>
    <t>0,9*0,9*3,14</t>
  </si>
  <si>
    <t>273356031R00</t>
  </si>
  <si>
    <t>Bednění základových desek z betonu vodostavebního pro plochy zaoblené, zřízení</t>
  </si>
  <si>
    <t>prostého i železového</t>
  </si>
  <si>
    <t>2,1*3,14*0,40*2</t>
  </si>
  <si>
    <t>273356032R00</t>
  </si>
  <si>
    <t>Bednění základových desek z betonu vodostavebního pro plochy zaoblené, odbednění</t>
  </si>
  <si>
    <t>274313611R00</t>
  </si>
  <si>
    <t>Beton základových pasů prostý třídy C 16/20</t>
  </si>
  <si>
    <t>Včetně dodávky a uložení betonu a kamene.</t>
  </si>
  <si>
    <t>2,1*3,14*0,40*0,30</t>
  </si>
  <si>
    <t>275361221R00</t>
  </si>
  <si>
    <t>Výztuž a svařované sítě základových patek z prutové oceli, 10216,  ,  ,  , Výztuž ocelová betonářská - tyč; úprava: stříhaná, ohýbaná; povrch: hladký; d = 8,0 mm</t>
  </si>
  <si>
    <t>2,1*3,14*0,40*0,30*0,06</t>
  </si>
  <si>
    <t>289971212R00</t>
  </si>
  <si>
    <t>Zřízení vrstvy z geotextilie na upraveném povrchu sklon do 1:5, šířka přes 3 do 6 m</t>
  </si>
  <si>
    <t>800-2</t>
  </si>
  <si>
    <t>564831111R00</t>
  </si>
  <si>
    <t>Podklad ze štěrkodrti s rozprostřením a zhutněním frakce 0-63 mm, tloušťka po zhutnění 100 mm</t>
  </si>
  <si>
    <t>2,1*3,14*0,500</t>
  </si>
  <si>
    <t>564861111R00</t>
  </si>
  <si>
    <t>Podklad ze štěrkodrti s rozprostřením a zhutněním frakce 0-63 mm, tloušťka po zhutnění 200 mm</t>
  </si>
  <si>
    <t>67352004R</t>
  </si>
  <si>
    <t>Geosyntetika typ: geotextilie; netkaná; materiál: PET; plošná hmotnost = 300 g/m2; Pevnost v tahu podélně = 12,0 kN/m; Pevnost v tahu příčně = 16,0 kN/m</t>
  </si>
  <si>
    <t>0,9*0,9*3,14*1,2</t>
  </si>
  <si>
    <t>914-PR10</t>
  </si>
  <si>
    <t>KAMENNÉ ZRCADLO - PIETNÍ PRVEK, D+M dle PD</t>
  </si>
  <si>
    <t>ŽULOVÁ DESKA</t>
  </si>
  <si>
    <t>Kamenná deska může být transportována na 2 poloviny a následně na místě slepena</t>
  </si>
  <si>
    <t>998772101R00</t>
  </si>
  <si>
    <t>Přesun hmot pro kamenné dlažby, obklady schodišťových stupňů a soklů v objektech výšky do 6 m</t>
  </si>
  <si>
    <t>800-782</t>
  </si>
  <si>
    <t>0,4*0,4*0,55</t>
  </si>
  <si>
    <t>0,088-0,027</t>
  </si>
  <si>
    <t>-0,4*0,4*0,1</t>
  </si>
  <si>
    <t>-0,3*0,3*0,5</t>
  </si>
  <si>
    <t>0,3*0,3*0,5</t>
  </si>
  <si>
    <t>0,3*0,5*4</t>
  </si>
  <si>
    <t>0,3*0,3*0,5*0,04</t>
  </si>
  <si>
    <t>0,4*0,4</t>
  </si>
  <si>
    <t>VENKOVNÍ SVÍCEN K PIETNÍMU MÍSTU, D+M dle PD</t>
  </si>
  <si>
    <t>(v blízkosti prostoru bude umístěna i stávající cedule se jmény zesnulých)</t>
  </si>
  <si>
    <t>Venkovní svícen -ocelový svařenec s 15 podstavci na svíce opatřen žárovým pozinkováním</t>
  </si>
  <si>
    <t>0,5*0,5*0,8</t>
  </si>
  <si>
    <t>0,2-0,072</t>
  </si>
  <si>
    <t>-0,4*0,4*0,8</t>
  </si>
  <si>
    <t>0,4*0,4*0,8</t>
  </si>
  <si>
    <t>0,4*0,8*4</t>
  </si>
  <si>
    <t>0,4*0,4*0,8*0,040</t>
  </si>
  <si>
    <t>0,5*0,5</t>
  </si>
  <si>
    <t>914-PR11</t>
  </si>
  <si>
    <t>MLŽÍTKO, D+M dle PD</t>
  </si>
  <si>
    <t>(referenční produkt Sanit Concept - MS 01.1 - mlžící sprcha)</t>
  </si>
  <si>
    <t>Mlžící sprcha (mlžítko) umožňuje díky své konstrukci vytváření mlhoviny (mlžný opar) pomocí trysek umístěných na mlžítku po 90° (celkově tedy</t>
  </si>
  <si>
    <t>trysky pojmou 360°).</t>
  </si>
  <si>
    <t>Mlžítko se napojuje na vodovodní řád pomocí zahradní hadice a rychlospojek. Není zapotřebí žádné stavební úpravy v rámci vodovodního</t>
  </si>
  <si>
    <t>připojení. Mlžítko se usadí na pevný povrch (betonovou plochu) a přišroubuje pomocí kotevních prvků (vruty nebo závitové tyče). Spouštění vody</t>
  </si>
  <si>
    <t>do mlžítka je řešeno pomocí zahradního ventilu na připojovacím potrubí.</t>
  </si>
  <si>
    <t>914-PR12</t>
  </si>
  <si>
    <t>PÍTKO, D+M dle PD</t>
  </si>
  <si>
    <t>(referenční produkt Sia City E-FT02 - pítko)</t>
  </si>
  <si>
    <t>Základní technické údaje</t>
  </si>
  <si>
    <t>Základní rozměr fontánky: 1 000 x 300 – rozměr nad terénem; 1 200 x 300 – konstrukční rozměr</t>
  </si>
  <si>
    <t>Přívod vody: G 3/4“</t>
  </si>
  <si>
    <t>Odpad: DN 100</t>
  </si>
  <si>
    <t>Doporučený tlak na přívodu: 0,3 – 0,6 Mpa</t>
  </si>
  <si>
    <t>Šachta a přívod vody jsou v objektu SO300.3</t>
  </si>
  <si>
    <t>451572111R09</t>
  </si>
  <si>
    <t>Lože pod potrubí z kameniva těženého 8-16 mm</t>
  </si>
  <si>
    <t>ŠTĚRKOVÉ DNO 200MM PRO ODTOK VYPUŠTĚNÉ VODY A USAZENÍ ŠACHTY : 0,3</t>
  </si>
  <si>
    <t>871161121R00</t>
  </si>
  <si>
    <t>Montáž potrubí z plastických hmot z tlakových trubek polyetylenových, vnějšího průměru 32 mm</t>
  </si>
  <si>
    <t>827-1</t>
  </si>
  <si>
    <t>v otevřeném výkopu,</t>
  </si>
  <si>
    <t>8-01</t>
  </si>
  <si>
    <t>VYPOUŠTĚCÍ /TROJCESTNÝ VENTIL, D+M dle PD</t>
  </si>
  <si>
    <t>8-05</t>
  </si>
  <si>
    <t>ČERPADLO S VÝTLAKEM ALESPOŇ DO 1,5 METRU. 2000L/MIN. S OVLÁDÁNÍM RYCHLOSTI ČERPÁNÍ., D+M</t>
  </si>
  <si>
    <t>8-06</t>
  </si>
  <si>
    <t>Vodovodní šroubení 25 + 35mm, D+M dle PD</t>
  </si>
  <si>
    <t>8-07</t>
  </si>
  <si>
    <t>Těsnění vodovodní trubky</t>
  </si>
  <si>
    <t>PROSTOR MEZI OTVOREM A TRUBKOU JE UCPÁN STUDNAŘSKÝM TMELEM. VRCHNÍ VIDITELNÁ ČÁST ROURY JE OSAZENA MOSAZNOU TRUBIČKOU Z HORNÍM ZEŠIKMENÝM KONCEM A SÍTKEM PROTI UCPÁNÍ</t>
  </si>
  <si>
    <t>8-08</t>
  </si>
  <si>
    <t>HLADINOVÉ ČIDLO S AUTOMATICKÝM DOPOUŠTĚNÍM, D+M dle PD</t>
  </si>
  <si>
    <t>286136743R</t>
  </si>
  <si>
    <t>Trubka plastová skladba: třívrstvá PE 100 RC; de = 32,0 mm; tl. stěny = 3,0 mm; SDR 11,0</t>
  </si>
  <si>
    <t>31171806.AR</t>
  </si>
  <si>
    <t>ampule pro chem. kotvu pr.ampule 30 mm; min.hloubka otvoru 280 mm</t>
  </si>
  <si>
    <t>8-02</t>
  </si>
  <si>
    <t>VENKOVNÍ NEZÁMRZNÝ VENTIL</t>
  </si>
  <si>
    <t>RTS 15/ II</t>
  </si>
  <si>
    <t>Profese, tarify</t>
  </si>
  <si>
    <t>POL5_</t>
  </si>
  <si>
    <t>714-PR13</t>
  </si>
  <si>
    <t>ROSTLÝ ŽULOVÝ BALVAN 1500x700x550 mm, D+M dle PD</t>
  </si>
  <si>
    <t>tun</t>
  </si>
  <si>
    <t xml:space="preserve"> (POČÍTÁ SE S MÍRNOU ODCHYLKOU V ROZMĚRECH DLE VYBRANÉHO BALVANU)</t>
  </si>
  <si>
    <t>713-01</t>
  </si>
  <si>
    <t>Zateplení z  pěnového polyethylenu (mirelonu) 200*700mm</t>
  </si>
  <si>
    <t>998713101R00</t>
  </si>
  <si>
    <t>Přesun hmot pro izolace tepelné v objektech výšky do 6 m</t>
  </si>
  <si>
    <t>800-713</t>
  </si>
  <si>
    <t>M21-01</t>
  </si>
  <si>
    <t>ELEKTRICKÁ PŘÍPOJKA  STUPEŇ KRYTÍ - IP 68. DVOJZÁSUVKA</t>
  </si>
  <si>
    <t>0,55*0,55*0,4*7+0,3*0,3*0,4*4</t>
  </si>
  <si>
    <t>0,991-0,28</t>
  </si>
  <si>
    <t>-(0,45*0,45*0,40*7+0,3*0,3*0,40*4)</t>
  </si>
  <si>
    <t>5,45*6,5</t>
  </si>
  <si>
    <t>0,45*0,45*0,40*7+0,3*0,3*0,40*4</t>
  </si>
  <si>
    <t>0,45*0,4*4*7+0,3*0,4*4*4</t>
  </si>
  <si>
    <t>(0,45*0,45*0,40*7+0,3*0,3*0,40*4)*0,04</t>
  </si>
  <si>
    <t>0,55*0,55*7+0,3*0,3*4</t>
  </si>
  <si>
    <t>5,45*6,5*1,2</t>
  </si>
  <si>
    <t>631571005R00</t>
  </si>
  <si>
    <t>Násyp  z kameniva  z kačírku frakce 22-32 mm</t>
  </si>
  <si>
    <t>pod mazaniny a dlažby, popř. na plochých střechách, vodorovný nebo ve spádu, s udusáním a urovnáním povrchu,</t>
  </si>
  <si>
    <t>5,45*6,5*0,30</t>
  </si>
  <si>
    <t>914-PR14</t>
  </si>
  <si>
    <t>DĚTSKÁ PROLÉZAČKA - OBLOUK, D+M dle PD</t>
  </si>
  <si>
    <t>7*4+4*1</t>
  </si>
  <si>
    <t>0,17*(4*7+4)</t>
  </si>
  <si>
    <t>1*1*0,6</t>
  </si>
  <si>
    <t>0,6-0,095</t>
  </si>
  <si>
    <t>0,6-0,1-0,405</t>
  </si>
  <si>
    <t>2,25*2,25*3,14</t>
  </si>
  <si>
    <t>0,9*0,9*0,5</t>
  </si>
  <si>
    <t>0,9*0,5*4</t>
  </si>
  <si>
    <t>0,9*0,9*0,5*0,04</t>
  </si>
  <si>
    <t>1*1</t>
  </si>
  <si>
    <t>2,25*2,25*3,14*1,2</t>
  </si>
  <si>
    <t>2,25*2,25*3,14*0,30</t>
  </si>
  <si>
    <t>914-PR15</t>
  </si>
  <si>
    <t>DĚTSKÁ PROLÉZAČKA - GLOBUS, D+M dle PD</t>
  </si>
  <si>
    <t>(Rerefenční produkt hriste.cz, série Retro - Globo)</t>
  </si>
  <si>
    <t>Jedná se o typový prvek s certifikací dle EN 1176.</t>
  </si>
  <si>
    <t>0,17*4</t>
  </si>
  <si>
    <t>0,5*0,5*0,5*6</t>
  </si>
  <si>
    <t>0,75-0,12</t>
  </si>
  <si>
    <t>-0,5*0,5*6*0,1</t>
  </si>
  <si>
    <t>-0,4*0,4*0,5*6</t>
  </si>
  <si>
    <t>(2,2*6,2-0,3*4)</t>
  </si>
  <si>
    <t>0,4*0,4*0,5*6</t>
  </si>
  <si>
    <t>0,4*0,5*4*6</t>
  </si>
  <si>
    <t>0,4*0,4*0,5*6*0,040</t>
  </si>
  <si>
    <t>0,5*0,5*6</t>
  </si>
  <si>
    <t>(2,2*6,2-0,3*4)*1,2</t>
  </si>
  <si>
    <t>0,3*(2,2*6,2-0,3*4)</t>
  </si>
  <si>
    <t>914-PR16</t>
  </si>
  <si>
    <t>DĚTSKÁ PROLÉZAČKA - VAHADLOVÁ HOUPAČKA, D+M dle PD</t>
  </si>
  <si>
    <t>(Rerefenční produkt hriste.cz, série Retro -</t>
  </si>
  <si>
    <t>Ritmo). Jedná se o typový prvek s certifikací dle EN 1176.</t>
  </si>
  <si>
    <t>0,5*0,5*0,45*3</t>
  </si>
  <si>
    <t>0,3075-0,0705</t>
  </si>
  <si>
    <t>-0,4*0,4*0,4*3</t>
  </si>
  <si>
    <t>-0,5*0,5*3*0,1</t>
  </si>
  <si>
    <t>0,4*0,4*0,4*3</t>
  </si>
  <si>
    <t>0,4*0,4*4*3</t>
  </si>
  <si>
    <t>0,4*0,4*0,4*3*0,040</t>
  </si>
  <si>
    <t>0,5*0,5*3</t>
  </si>
  <si>
    <t>914-PR17</t>
  </si>
  <si>
    <t>KULIČKOVÁ DRÁHA, D+M dle PD</t>
  </si>
  <si>
    <t>Startovací dráha pro klasickou skleněnou kuličku bude mít prostor projet dráhu z akátového dřeva</t>
  </si>
  <si>
    <t>rozměry jsou přibližné,</t>
  </si>
  <si>
    <t>prvek se přizpůsobí vybranému dřevu. Kulička "skleněnka" by měla dráhou dojet až na zem a pokračovat po mlatovém povrchu</t>
  </si>
  <si>
    <t>0,17*2*3</t>
  </si>
  <si>
    <t>0,55*0,55*0,55*2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</si>
  <si>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</si>
  <si>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</si>
  <si>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</si>
  <si>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0,3*0,6*20</t>
  </si>
  <si>
    <t>3,6+0,33275-1,8-0,09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</si>
  <si>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</si>
  <si>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</si>
  <si>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</si>
  <si>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</si>
  <si>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-0,3*0,3*20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</si>
  <si>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</si>
  <si>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</si>
  <si>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</si>
  <si>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0,3*0,3*20</t>
  </si>
  <si>
    <t>-0,45*0,45*0,45*2</t>
  </si>
  <si>
    <t>-0,10*0,55*0,55*2</t>
  </si>
  <si>
    <t>0,45*0,45*0,45*2</t>
  </si>
  <si>
    <t>0,45*0,45*4*2</t>
  </si>
  <si>
    <t>0,45*0,45*0,45*2*0,040</t>
  </si>
  <si>
    <t>0,55*0,55*2</t>
  </si>
  <si>
    <t>914-PR18</t>
  </si>
  <si>
    <t>SLUCHOVOD, D+M dle PD</t>
  </si>
  <si>
    <t>(referenční produkt Gerlich Odry, Šeptanda)</t>
  </si>
  <si>
    <t>0,17*2*2</t>
  </si>
  <si>
    <t>914-PR19A</t>
  </si>
  <si>
    <t>VÝSTAVNÍ PANEL, D+M dle PD</t>
  </si>
  <si>
    <t>Charakter konstrukce: ocelová konstrukce z L-profilu, opatřena</t>
  </si>
  <si>
    <t>ochrannou vrstvou žárového zinku a práškovým vypalovacím lakem</t>
  </si>
  <si>
    <t>ě : svařenec z ocelového L-profilu 30x50×5 mm a plechových</t>
  </si>
  <si>
    <t>výpalků tloušťky 10 mm, celková výška 2000 mm, délka 1000 mm</t>
  </si>
  <si>
    <t>U jednotlivých konstrukcí budou vytvořeny otvory pro uchycení</t>
  </si>
  <si>
    <t>požadovaných prvků (min 5 ks na každé straně po dvaceti</t>
  </si>
  <si>
    <t>centimetrech směrem od horního horizontálního prvku dolů)</t>
  </si>
  <si>
    <t>U typu konstrukce C bude na každé straně vytvořeno 7 otvorů pro</t>
  </si>
  <si>
    <t>ukotvení větší tabule)</t>
  </si>
  <si>
    <t>Barevnost: RAL 7032</t>
  </si>
  <si>
    <t>Kotvení: kotvení pod dlažbu nebo do zhutněného terénu do</t>
  </si>
  <si>
    <t>betonového základu pomocí závitových tyčí M12</t>
  </si>
  <si>
    <t>Všechny prvky musí být řádně ukotveny podle podkladů výrobce, v</t>
  </si>
  <si>
    <t>opačném případě hrozí při neopatrném užívání převrhnutí výrobku,</t>
  </si>
  <si>
    <t>za jehož následky nenese výrobce ani projektant odpovědnost.</t>
  </si>
  <si>
    <t>592453320R</t>
  </si>
  <si>
    <t>Dlažba betonová typ: dvouvrstvý, s fazetou; tl = 40,00 mm; dl = 300,0 mm; š = 300,0 mm; povrch: impregnace, hladký; zátěž: pochozí</t>
  </si>
  <si>
    <t>16 ks : 16*0,3*0,3</t>
  </si>
  <si>
    <t>0,4*0,4*0,5*2*2</t>
  </si>
  <si>
    <t>(0,16-0,072)*2</t>
  </si>
  <si>
    <t>-0,4*0,4*2*0,05*2</t>
  </si>
  <si>
    <t>-0,3*0,3*0,4*2*2</t>
  </si>
  <si>
    <t>0,3*0,3*0,4*2*2</t>
  </si>
  <si>
    <t>0,3*0,4*4*2</t>
  </si>
  <si>
    <t>0,3*0,4*4*2*2</t>
  </si>
  <si>
    <t>0,3*0,3*0,4*2*2*0,04</t>
  </si>
  <si>
    <t>0,4*0,4*2*2</t>
  </si>
  <si>
    <t>914-PR19B</t>
  </si>
  <si>
    <t>PANEL NA MAPU, D+M dle PD</t>
  </si>
  <si>
    <t>4*2</t>
  </si>
  <si>
    <t>0,125*4*2</t>
  </si>
  <si>
    <t>0,4*0,4*0,5*2</t>
  </si>
  <si>
    <t>0,16-0,072</t>
  </si>
  <si>
    <t>-0,4*0,4*2*0,05</t>
  </si>
  <si>
    <t>-0,3*0,3*0,4*2</t>
  </si>
  <si>
    <t>0,3*0,3*0,4*2</t>
  </si>
  <si>
    <t>0,3*0,3*0,4*2*0,04</t>
  </si>
  <si>
    <t>0,4*0,4*2</t>
  </si>
  <si>
    <t>914-PR19C</t>
  </si>
  <si>
    <t>TABULE NA PSANÍ KŘÍDOU, D+M dle PD</t>
  </si>
  <si>
    <t>914-PR19D</t>
  </si>
  <si>
    <t>ORIENTAČNÍ PANEL, D+M dle PD</t>
  </si>
  <si>
    <t>914-PR20</t>
  </si>
  <si>
    <t>PETANQUE, MONTÁŽ DLE PD</t>
  </si>
  <si>
    <t>SOUB</t>
  </si>
  <si>
    <t>Do vytvořené mlatové plochy budou přidány dřevěné hrany hřiště na petanque o standartní velikosti. Na okraje lze použít modřínové nebo smrkové trámky</t>
  </si>
  <si>
    <t>min. tloušťky 150x150mm. Trámy budou kladeny na povrch hutněného štěrku a obrusný 4cm vrstva mlatu bude hutněna vibrační deskou okolo nich. Tím</t>
  </si>
  <si>
    <t>se pozice trámů ukotví a budou vyčnívat přibližně 11 cm nad povrch mlatu. Pro zpevnění konstrukce lze jednotlivé trámy spojit tesařskými dřevěnými spoji.</t>
  </si>
  <si>
    <t>Před pokládkou trámů je potřeba se ujistit, že je povrch rovný a po vytvoření svrchní vrstvy mlatu tuto čas od času udržovat a odklízet opadané listí.</t>
  </si>
  <si>
    <t>914-01</t>
  </si>
  <si>
    <t>HRANOL 15x15 CM, včetně povrchové úpravy</t>
  </si>
  <si>
    <t>modřín nebo dub</t>
  </si>
  <si>
    <t>Je-li možnost, využít materiál z pokácených stromů.</t>
  </si>
  <si>
    <t>(15*2+4,3*2)*1,1</t>
  </si>
  <si>
    <t>0,6*0,6*3*2</t>
  </si>
  <si>
    <t>0,25*3*3</t>
  </si>
  <si>
    <t>4,41-0,45</t>
  </si>
  <si>
    <t>-0,45*0,5*3,0*2</t>
  </si>
  <si>
    <t>-0,1*0,6*3*2</t>
  </si>
  <si>
    <t>0,45*0,5*3,0*2</t>
  </si>
  <si>
    <t>274354111R00</t>
  </si>
  <si>
    <t>Bednění základových pasů, prahů, věnců, ostruh zřízení bednění</t>
  </si>
  <si>
    <t>0,5*3*2*2+0,5*0,45*2*2</t>
  </si>
  <si>
    <t>274362021R00</t>
  </si>
  <si>
    <t xml:space="preserve">Výztuž základových pasů ze svařovaných sítí,  ,  ,  </t>
  </si>
  <si>
    <t>0,45*0,5*3,0*2*0,04</t>
  </si>
  <si>
    <t>3*3</t>
  </si>
  <si>
    <t>319201311R00</t>
  </si>
  <si>
    <t>Vyrovnání nerovného povrchu jakoukoliv maltou  do 30 mm</t>
  </si>
  <si>
    <t>vnitřního i vnějšího zdiva, bez odsekání vadných cihel, bez pomocného lešení,</t>
  </si>
  <si>
    <t>434121416R00</t>
  </si>
  <si>
    <t>Osazení schodišťových stupňů železobetonových na schodnice drsných</t>
  </si>
  <si>
    <t>s vyspárováním styčných spár, s provizorním dřevěným zábradlím a dočasným zakrytím stupnic prkny</t>
  </si>
  <si>
    <t>7*3</t>
  </si>
  <si>
    <t>567211125R00</t>
  </si>
  <si>
    <t>Podklad z prostého betonu třídy I., tloušťky 250 mm</t>
  </si>
  <si>
    <t>3,0*3,0</t>
  </si>
  <si>
    <t>631362021R00</t>
  </si>
  <si>
    <t>Výztuž mazanin z betonů a z lehkých betonů ze svařovaných sítí ze svařovaných sítí</t>
  </si>
  <si>
    <t>včetně distančních prvků</t>
  </si>
  <si>
    <t>3*3*0,25*0,04</t>
  </si>
  <si>
    <t>59228520R</t>
  </si>
  <si>
    <t>stupeň schodišťový  betonový; l = 100,0 cm; š = 33,0 cm; h = 15,0 cm; povrch tryskaný</t>
  </si>
  <si>
    <t>59228520S</t>
  </si>
  <si>
    <t>Prvek schodišťový betonový 1000x350x198 mm, drsný povrch, barva dle AD</t>
  </si>
  <si>
    <t>6*3</t>
  </si>
  <si>
    <t>970041060R00</t>
  </si>
  <si>
    <t>Jádrové vrtání, kruhové prostupy v prostém betonu jádrové vrtání , do D 60 mm</t>
  </si>
  <si>
    <t>0,15*4</t>
  </si>
  <si>
    <t>998012021R00</t>
  </si>
  <si>
    <t>Přesun hmot pro budovy s nosnou konstr. monolit. výšky do 6 m</t>
  </si>
  <si>
    <t>přesun hmot pro budovy občanské výstavby (JKSO 801), budovy pro bydlení (JKSO 803) budovy pro výrobu a služby (JKSO 812) s nosnou svislou konstrukcí monolitickou betonovou tyčovou nebo plošnou</t>
  </si>
  <si>
    <t>767951112R00</t>
  </si>
  <si>
    <t>Pozinkování ocelových výrobků objem zakázky od 10 do 50 kg</t>
  </si>
  <si>
    <t>1,18*2,5</t>
  </si>
  <si>
    <t>4,11*3</t>
  </si>
  <si>
    <t>2,93*1,25*4</t>
  </si>
  <si>
    <t>13358466R</t>
  </si>
  <si>
    <t>Výrobek plochý ocelový válcovaný za tepla - pás; hladký; tl = 3,00 mm</t>
  </si>
  <si>
    <t>1,18*2,5*1,1*0,001</t>
  </si>
  <si>
    <t>14120865R</t>
  </si>
  <si>
    <t>Trubka ocelová bezešvá; hladká; materiál: uhlíková ocel; značka: 11 353 (SPT360); de = 60,3 mm; tl. stěny = 2,9 mm; povrchová úprava: vnější a vnitřní povrch okujený</t>
  </si>
  <si>
    <t>4,11*3*1,1*0,001</t>
  </si>
  <si>
    <t>14587262R</t>
  </si>
  <si>
    <t>Profil ocelový uzavřený průřez: čtvercový; značka: S235JRH (1.0039); B = 50 mm; T = 2,0 mm</t>
  </si>
  <si>
    <t>2,93*1,25*4*1,1*0,001</t>
  </si>
  <si>
    <t>1,0*1,0*1,3*6</t>
  </si>
  <si>
    <t>-0,708</t>
  </si>
  <si>
    <t>1,692</t>
  </si>
  <si>
    <t>275313621R00</t>
  </si>
  <si>
    <t>Beton základových patek prostý třídy C 20/25</t>
  </si>
  <si>
    <t>0,9*0,9*1,2*6</t>
  </si>
  <si>
    <t>0,9*1,2*4*6</t>
  </si>
  <si>
    <t>0,9*0,9*1,2*6*0,04</t>
  </si>
  <si>
    <t>567211110R00</t>
  </si>
  <si>
    <t>Podklad z prostého betonu třídy I., tloušťky 100 mm</t>
  </si>
  <si>
    <t>1,0*1,0*6</t>
  </si>
  <si>
    <t>Montáž stínícího prvku</t>
  </si>
  <si>
    <t>914-02</t>
  </si>
  <si>
    <t>Doprava stínícího prvku</t>
  </si>
  <si>
    <t>914-03</t>
  </si>
  <si>
    <t>Sloup prostínící plachtu s nastavitelnou výškou</t>
  </si>
  <si>
    <t>(REREFERNČNÍ PŘÍKLADY: SYSTÉM SOLIDAY, SYSTÉM MAANTA)</t>
  </si>
  <si>
    <t>914-04</t>
  </si>
  <si>
    <t>Sada 4 závitových tyčí o délce 13 cm</t>
  </si>
  <si>
    <t>sada</t>
  </si>
  <si>
    <t>914-05</t>
  </si>
  <si>
    <t>Plachta stínící dle PD</t>
  </si>
  <si>
    <t>914-06</t>
  </si>
  <si>
    <t>Kotva chemická 300 ml</t>
  </si>
  <si>
    <t>953943123R00</t>
  </si>
  <si>
    <t>Osazování jiných kovových výrobků do betonu (např. kotev) se zajištěním polohy k bednění nebo k výztuži před zabetonováním  přes 5 kg do 15 kg/kus</t>
  </si>
  <si>
    <t>osazování výrobků ostatních jinde neuvedených, bez dodání</t>
  </si>
  <si>
    <t>Výpočet dle navržené situace.</t>
  </si>
  <si>
    <t>623+122+153+578,6+108</t>
  </si>
  <si>
    <t>199000001R00</t>
  </si>
  <si>
    <t xml:space="preserve">Poplatky za skládku ornice,  </t>
  </si>
  <si>
    <t>přesunité cvičební stroje : 0,5*0,5*0,8*3</t>
  </si>
  <si>
    <t>přesunuté dřev. sochy : 0,4*0,4*0,5*2</t>
  </si>
  <si>
    <t>přesunutá inf. cedule : 0,4*0,4*0,5</t>
  </si>
  <si>
    <t>přesunité cvičební stroje : 0,5*0,5*0,8*3*0,04</t>
  </si>
  <si>
    <t>přesunuté dřev. sochy : 0,4*0,4*0,5*2*0,04</t>
  </si>
  <si>
    <t>přesunutá inf. cedule : 0,4*0,4*0,5*0,04</t>
  </si>
  <si>
    <t>289970111R00</t>
  </si>
  <si>
    <t>Geotextílie separační, filtrační, zpevňující polypropylén, 300 g/m2</t>
  </si>
  <si>
    <t>Výpočet dle charakteristických řezů.</t>
  </si>
  <si>
    <t>623+108,5</t>
  </si>
  <si>
    <t>73910376R</t>
  </si>
  <si>
    <t>Betonové obložení stávající terasy, vč. dodávky a instalace</t>
  </si>
  <si>
    <t>Atyp, výroba na míru. Cena určena na základě kvalifikovaného odhadu.</t>
  </si>
  <si>
    <t>171101101R00</t>
  </si>
  <si>
    <t>Uložení sypaniny do násypů zhutněných s uzavřením povrchu násypu z hornin soudržných s předepsanou mírou zhutnění v procentech výsledků zkoušek Proctor-Standard                 na 95 % PS</t>
  </si>
  <si>
    <t>s rozprostřením sypaniny ve vrstvách a s hrubým urovnáním,</t>
  </si>
  <si>
    <t>- kamenivo drcené fr. 8-16: 623 m2 x tl. 0,25 m x 1,05 koef. sléhavosti = 163,5 m3</t>
  </si>
  <si>
    <t>163,5+32,1+161,1+0,6+32+34,2</t>
  </si>
  <si>
    <t>pod žul. kostkami : 153</t>
  </si>
  <si>
    <t>pod mlatem : 578,6</t>
  </si>
  <si>
    <t>zámkové dlažby : 122</t>
  </si>
  <si>
    <t>dopad plochy : 108</t>
  </si>
  <si>
    <t>pod betonem : 623</t>
  </si>
  <si>
    <t>564811112R00</t>
  </si>
  <si>
    <t>Podklad ze štěrkodrti s rozprostřením a zhutněním frakce 0-32 mm, tloušťka po zhutnění 60 mm</t>
  </si>
  <si>
    <t>564831111RT2</t>
  </si>
  <si>
    <t>Podklad ze štěrkodrti s rozprostřením a zhutněním frakce 0-32 mm, tloušťka po zhutnění 100 mm</t>
  </si>
  <si>
    <t>pod ZD : 122</t>
  </si>
  <si>
    <t>564851111RT4</t>
  </si>
  <si>
    <t>Podklad ze štěrkodrti s rozprostřením a zhutněním frakce 0-63 mm, tloušťka po zhutnění 150 mm</t>
  </si>
  <si>
    <t>564861111RT4</t>
  </si>
  <si>
    <t>pod žul kostkami : 153</t>
  </si>
  <si>
    <t>564871111RT2</t>
  </si>
  <si>
    <t>Podklad ze štěrkodrti s rozprostřením a zhutněním frakce 0-32 mm, tloušťka po zhutnění 250 mm</t>
  </si>
  <si>
    <t>pod mlato : 578,6</t>
  </si>
  <si>
    <t>564871111RT3</t>
  </si>
  <si>
    <t>Podklad ze štěrkodrti s rozprostřením a zhutněním frakce 0-45 mm, tloušťka po zhutnění 250 mm</t>
  </si>
  <si>
    <t>pod propustným betonem : 623</t>
  </si>
  <si>
    <t>564922104RZ1</t>
  </si>
  <si>
    <t>Mlatový kryt z mechanicky zpevněného kameniva (MZK) frakce 0-4 mm tloušťka po zhutnění 40 mm, bez dodávky materiálu</t>
  </si>
  <si>
    <t>s rozprostřením a zhutněním</t>
  </si>
  <si>
    <t>581114113R00</t>
  </si>
  <si>
    <t>Kryt z betonu prostého komunikací pro pěší tloušťky 100 mm</t>
  </si>
  <si>
    <t>591211111R00</t>
  </si>
  <si>
    <t>Kladení dlažby z kostek drobných z kamene, do lože z kameniva těženého tloušťky 50 mm</t>
  </si>
  <si>
    <t>s provedením lože do 50 mm, s vyplněním spár, s dvojím beraněním a se smetením přebytečného materiálu na krajnici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</si>
  <si>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</si>
  <si>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</si>
  <si>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</si>
  <si>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122</t>
  </si>
  <si>
    <t>108*0,30</t>
  </si>
  <si>
    <t>5834120R</t>
  </si>
  <si>
    <t>Kamenivo - přírodní minerální mlatový materiál frakce 0-5, odstín okrová,</t>
  </si>
  <si>
    <t>578,6*0,04*1,95</t>
  </si>
  <si>
    <t>58380010R</t>
  </si>
  <si>
    <t>mozaika dlažební štípaná; materiálová skupina I/2 (žula); 4/6 cm</t>
  </si>
  <si>
    <t>153/8</t>
  </si>
  <si>
    <t>geotextilie PET; funkce drenážní, separační, ochranná, filtrační; plošná hmotnost 300 g/m2</t>
  </si>
  <si>
    <t>1584,6*1,2</t>
  </si>
  <si>
    <t>916231001R00</t>
  </si>
  <si>
    <t>Osazení obrub ploch pro tělovýchovu obrubník, bez dodávky obrubníku</t>
  </si>
  <si>
    <t>917832111R00</t>
  </si>
  <si>
    <t>Osazení silničního nebo chodníkového betonového obrubníku stojatého, bez boční opěry, do lože z betonu prostého C 12/15</t>
  </si>
  <si>
    <t>S dodáním hmot pro lože tl. 80-100 mm.</t>
  </si>
  <si>
    <t>917862111R00</t>
  </si>
  <si>
    <t>Osazení silničního nebo chodníkového betonového obrubníku stojatého, s boční opěrou z betonu prostého, do lože z betonu prostého C 12/15</t>
  </si>
  <si>
    <t>pro zbudování zámkové dlažby : 76,4</t>
  </si>
  <si>
    <t>111_210R</t>
  </si>
  <si>
    <t>Ocelová lemovka, 8/100 mm, v úrovni terénu - 671,6 bm, vč. 10% prořezu</t>
  </si>
  <si>
    <t>671,6</t>
  </si>
  <si>
    <t>111_211R</t>
  </si>
  <si>
    <t>Roxor ocelový k ukotvení lemovky (tyč: 600 mm délka x 16 mm průměr); cca 2ks/bm</t>
  </si>
  <si>
    <t>272533814R</t>
  </si>
  <si>
    <t>obrubník chodníkový materiál pryž; l = 1000,0 mm; š = 50,0 mm; h = 250,0 mm; barva černá</t>
  </si>
  <si>
    <t>998223011R00</t>
  </si>
  <si>
    <t>Přesun hmot pozemních komunikací, kryt dlážděný jakékoliv délky objektu</t>
  </si>
  <si>
    <t>vodorovně do 200 m</t>
  </si>
  <si>
    <t>348942112R00</t>
  </si>
  <si>
    <t>Zábradlí ocel. s osazením do bet.bloků, D+M</t>
  </si>
  <si>
    <t>Výpočet dle charakteristických řezů. - PR21</t>
  </si>
  <si>
    <t>749113R</t>
  </si>
  <si>
    <t>Stávající posilovací stroje - přesun, montáž na nové patky</t>
  </si>
  <si>
    <t>74910399R</t>
  </si>
  <si>
    <t>Oprava stávajícího mobiliáře - očištění tlakovým čističem, výměna a nátěr porušených latí</t>
  </si>
  <si>
    <t>113152111R00</t>
  </si>
  <si>
    <t>Odstranění podkladů zpevněných ploch kamenivo těžené</t>
  </si>
  <si>
    <t>s přemístěním na skládku na vzdálenost do 20 m nebo s naložením na dopravní prostředek,</t>
  </si>
  <si>
    <t>pod bet. vozovkou : 616,5*0,22</t>
  </si>
  <si>
    <t>122201102R00</t>
  </si>
  <si>
    <t>Odkopávky a  prokopávky nezapažené v hornině 3  přes 100 do 1 000 m3</t>
  </si>
  <si>
    <t>s přehozením výkopku na vzdálenost do 3 m nebo s naložením na dopravní prostředek,</t>
  </si>
  <si>
    <t>44,37+202,59+218,05+12,2+32,4</t>
  </si>
  <si>
    <t>162701105RT3</t>
  </si>
  <si>
    <t>Vodorovné přemístění výkopku z horniny 1 až 4, na vzdálenost přes 9 000  do 10 000 m</t>
  </si>
  <si>
    <t>koef. nakypření 1,22 : 509*1,22</t>
  </si>
  <si>
    <t>509,61*1,5</t>
  </si>
  <si>
    <t>- převoz na deponii v rámci areálu</t>
  </si>
  <si>
    <t>162701105RT6</t>
  </si>
  <si>
    <t>- nadbytečná zemina po provedení terénních úprav</t>
  </si>
  <si>
    <t>171201201R00</t>
  </si>
  <si>
    <t>Uložení sypaniny na dočasnou skládku tak, že na 1 m2 plochy připadá přes 2 m3 výkopku nebo ornice</t>
  </si>
  <si>
    <t>195,2+138,5</t>
  </si>
  <si>
    <t>113106231R00</t>
  </si>
  <si>
    <t>Rozebrání vozovek a ploch s jakoukoliv výplní spár   v jakékoliv ploše, ze zámkové dlažky, kladených do lože z kameniva</t>
  </si>
  <si>
    <t>s přemístěním hmot na skládku na vzdálenost do 3 m nebo s naložením na dopravní prostředek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</si>
  <si>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</si>
  <si>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</si>
  <si>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</si>
  <si>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961044111R00</t>
  </si>
  <si>
    <t>Bourání základů z betonu prostého</t>
  </si>
  <si>
    <t>nebo vybourání otvorů průřezové plochy přes 4 m2 v základech,</t>
  </si>
  <si>
    <t>plot : 0,2*0,8*35</t>
  </si>
  <si>
    <t>965042131R00</t>
  </si>
  <si>
    <t>Bourání podkladů pod dlažby nebo litých celistvých dlažeb a mazanin  betonových nebo z litého asfaltu, tloušťky do 100 mm, plochy do 4 m2</t>
  </si>
  <si>
    <t>kryt komunikace : 616,5*0,08</t>
  </si>
  <si>
    <t>965081713R00</t>
  </si>
  <si>
    <t>Bourání podlah z keramických dlaždic, tloušťky do 10 mm, plochy přes 1 m2</t>
  </si>
  <si>
    <t>bez podkladního lože, s jakoukoliv výplní spár</t>
  </si>
  <si>
    <t>původní terasa : 94,4</t>
  </si>
  <si>
    <t>966067111R00</t>
  </si>
  <si>
    <t>Rozebrání plotu tyčového laťového prkenného, drátěného, plechového</t>
  </si>
  <si>
    <t>966077141R00</t>
  </si>
  <si>
    <t>Odstranění různých konstrukcí odstranění doplňkových ocelových konstrukcí, hmotnosti přes 100 do 500 kg</t>
  </si>
  <si>
    <t>na mostech kamenných nebo betonových,</t>
  </si>
  <si>
    <t>- rampa</t>
  </si>
  <si>
    <t>- konstrukce griloviště</t>
  </si>
  <si>
    <t>- lampa</t>
  </si>
  <si>
    <t>- prádelna</t>
  </si>
  <si>
    <t>976071111R00</t>
  </si>
  <si>
    <t>Vybourání kovových doplňkových konstrukcí madel a zábradlí  v jakémkoliv zdivu</t>
  </si>
  <si>
    <t>kolem rampy : 40</t>
  </si>
  <si>
    <t>979054441R00</t>
  </si>
  <si>
    <t xml:space="preserve">Očištění vybouraných obrubníků, dlaždic dlaždic, desek nebo tvarovek s původním vyplněním spár kamenivem těženým </t>
  </si>
  <si>
    <t>krajníků, desek nebo panelů od spojovacího materiálu s odklizením a uložením očištěných hmot a spojovacího materiálu na skládku na vzdálenost do 10 m</t>
  </si>
  <si>
    <t>96-101</t>
  </si>
  <si>
    <t>Demontáž posilovacího stroje a dočasné uložení</t>
  </si>
  <si>
    <t>96-102</t>
  </si>
  <si>
    <t>Vybourání stávajícího koše i s patkou</t>
  </si>
  <si>
    <t>96-103</t>
  </si>
  <si>
    <t>Vybourání lampy nízké i s patkou</t>
  </si>
  <si>
    <t>96-104</t>
  </si>
  <si>
    <t>Vybourání lampy vysoké i s patkou</t>
  </si>
  <si>
    <t>96-105</t>
  </si>
  <si>
    <t>Demontáž rozvaděče R1, uložení pro další využití</t>
  </si>
  <si>
    <t>96-106</t>
  </si>
  <si>
    <t>Demontáž dřevěných soch, uložení pro další instalaci</t>
  </si>
  <si>
    <t>96-107</t>
  </si>
  <si>
    <t>Demontáž informační tabule, uložení pro další instalaci</t>
  </si>
  <si>
    <t>96-109</t>
  </si>
  <si>
    <t>Rozebrání drátěného plotu (2 mezisloupková pole), uschování</t>
  </si>
  <si>
    <t>96-110</t>
  </si>
  <si>
    <t>Odstranění stávajícího jezírka</t>
  </si>
  <si>
    <t>96-201</t>
  </si>
  <si>
    <t>Přesun stávajícího kontejneru k hřišti petanque</t>
  </si>
  <si>
    <t>981011111R00</t>
  </si>
  <si>
    <t xml:space="preserve">Demolice budov prováděné postupným rozebíráním dřevěných lehkých jednostranně obitých,  </t>
  </si>
  <si>
    <t>800-6</t>
  </si>
  <si>
    <t>Budovy výšky do 35 m.</t>
  </si>
  <si>
    <t>přístřešek : 18,2*2,5</t>
  </si>
  <si>
    <t>bouda : 2,5*2,23</t>
  </si>
  <si>
    <t>981014413R00</t>
  </si>
  <si>
    <t>Demolice budov pomocí těžké mechanizace z cihel, kamene, smíšeného a hrázděného zdiva a z tvárnic na maltu cementovou a z betonu prostého, s podílem konstrukcí přes 15 do 20 %</t>
  </si>
  <si>
    <t>výšky do 35 m,</t>
  </si>
  <si>
    <t>odbourání rampy : 11*0,5</t>
  </si>
  <si>
    <t>981134211R00</t>
  </si>
  <si>
    <t>Demolice ocelových hal a přístřešků hmotnost ocelové konstrukce do 15 kg/1m3 obestavěného prostoru</t>
  </si>
  <si>
    <t>Demolice hal ocelových průmyslových, zemědělských nebo občanské výstavby, výšky do 15 m.</t>
  </si>
  <si>
    <t>pergola, včetně základů a podlahy : 98,5*3,0</t>
  </si>
  <si>
    <t>979087212R00</t>
  </si>
  <si>
    <t>Nakládání na dopravní prostředky suti</t>
  </si>
  <si>
    <t>pro vodorovnou dopravu</t>
  </si>
  <si>
    <t>1612*0,2</t>
  </si>
  <si>
    <t>979999975R00</t>
  </si>
  <si>
    <t>Poplatek za skládku Poplatek za uložení, směs (cihla, beton), (skup.170504)</t>
  </si>
  <si>
    <t>449,78443-35,09</t>
  </si>
  <si>
    <t>979999995R00</t>
  </si>
  <si>
    <t>Poplatek za skládku Poplatek za recyklaci asfaltu, kusovost do 1600 cm2, (skup.170302)</t>
  </si>
  <si>
    <t>170 302</t>
  </si>
  <si>
    <t>319*0,11</t>
  </si>
  <si>
    <t>D96-101</t>
  </si>
  <si>
    <t>Vybourání a přesun stávajícího mobiliáře, včetně bezpečného uložení a instalace na vymezená místa, dle PD</t>
  </si>
  <si>
    <t>lavičky a stoly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</si>
  <si>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</si>
  <si>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</si>
  <si>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</si>
  <si>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</si>
  <si>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</si>
  <si>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</si>
  <si>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</si>
  <si>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</si>
  <si>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</si>
  <si>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979087311R00</t>
  </si>
  <si>
    <t>Vodorovné přemístění suti nošením k místu nakládky vodorovné přemístění suti nošením nebo přehozením, na vzdálenost 10 m</t>
  </si>
  <si>
    <t>nebo vybouraných hmot nošením nebo přehazováním k místu nakládky přístupnému normálním dopravním prostředkům do 10 m,</t>
  </si>
  <si>
    <t>S naložením suti nebo vybouraných hmot do dopravního prostředku a na jejich vyložením, popřípadě přeložením na normální dopravní prostředek.</t>
  </si>
  <si>
    <t>1,0*1,0*1,3*4</t>
  </si>
  <si>
    <t>-0,472</t>
  </si>
  <si>
    <t>1,0*1,0*1,2*4-0,9*0,9*1,2*4</t>
  </si>
  <si>
    <t>-1,1*0,10*4</t>
  </si>
  <si>
    <t>0,9*0,9*1,2*4</t>
  </si>
  <si>
    <t>0,9*1,2*4*4</t>
  </si>
  <si>
    <t>0,9*0,9*1,2*4*0,04</t>
  </si>
  <si>
    <t>1,0*1,0*4</t>
  </si>
  <si>
    <t>Montáž stínícího prvku mobilním jeřábem</t>
  </si>
  <si>
    <t>Sloup prostínící plachtu s nastavitelnou výškou, D+M dle PD</t>
  </si>
  <si>
    <t>1,3*0,55*2,2*5</t>
  </si>
  <si>
    <t>-2,9575</t>
  </si>
  <si>
    <t>-2,2*0,55*5*0,15</t>
  </si>
  <si>
    <t>-0,4*2*1,0*5</t>
  </si>
  <si>
    <t>274272140RT4</t>
  </si>
  <si>
    <t>Zdivo základové z bednicích tvárnic tloušťky 300 mm, výplň betonem C 20/25</t>
  </si>
  <si>
    <t>s výplní betonem, bez výztuže,</t>
  </si>
  <si>
    <t>0,6*2,0+ 1,6*2,6</t>
  </si>
  <si>
    <t>274272150RT4</t>
  </si>
  <si>
    <t>Zdivo základové z bednicích tvárnic tloušťky 400 mm, výplň betonem C 20/25</t>
  </si>
  <si>
    <t>1,2*2,0*2+ 1,6*2,6</t>
  </si>
  <si>
    <t>274313621R00</t>
  </si>
  <si>
    <t>Beton základových pasů prostý třídy C 20/25</t>
  </si>
  <si>
    <t>2,0*0,5*0,45+(2,0*0,35*0,55)*2+2,6*0,35*0,55+2,6*0,5*0,35</t>
  </si>
  <si>
    <t>(2,0*0,5*0,45+(2,0*0,35*0,55)*2+2,6*0,35*0,55+2,6*0,5*0,35)*0,05</t>
  </si>
  <si>
    <t>279361821R00</t>
  </si>
  <si>
    <t>Výztuž základových zdí z betonářské oceli 10 505(R), Výztuž ocelová betonářská - tyč; úprava: stříhaná, ohýbaná; povrch: žebírkový; značka: B500B (1.0439); d = 10,0 mm</t>
  </si>
  <si>
    <t>(5,36+8,96)*0,016</t>
  </si>
  <si>
    <t>564851111R00</t>
  </si>
  <si>
    <t>2,2*0,55*5</t>
  </si>
  <si>
    <t>310238211R00</t>
  </si>
  <si>
    <t>Zazdívka otvorů o ploše přes 0,25 m2 do 1 m2 ve zdivu nadzákladovém cihlami pálenými pro jakoukoliv maltu vápenocementovou, Prvek zdicí pálený funkce: cihla plná; dl = 290 mm; š = 140 mm; v = 65 mm; fb = 20,0 N/mm2</t>
  </si>
  <si>
    <t>včetně pomocného pracovního lešení</t>
  </si>
  <si>
    <t>1,2*0,25*0,4</t>
  </si>
  <si>
    <t>319231199R00</t>
  </si>
  <si>
    <t>Zabetonování otvorů po podsekání jakýmkoliv betonem</t>
  </si>
  <si>
    <t>včetně výztuže a bednění,</t>
  </si>
  <si>
    <t>shora : 26*0,15*0,03*3,14</t>
  </si>
  <si>
    <t>z boku : 16*0,15*0,03*3,14</t>
  </si>
  <si>
    <t>411321315R00</t>
  </si>
  <si>
    <t>Beton stropů železový stropů deskových, desek plochých střech, desek balkónových, desek hřibových stropů včetně hlavic hřibových sloupů, železový (bez výztuže) třídy C 20/25</t>
  </si>
  <si>
    <t>(2,0*(6+(3+2,6)/2+6)+2,5*2,6)*0,24</t>
  </si>
  <si>
    <t>622421131RU2</t>
  </si>
  <si>
    <t>Omítky vnější stěn vápenocementové hladké, ze suché soklové maltové směsi, složitost 1÷ 2</t>
  </si>
  <si>
    <t>0,12*(5,24+6,03+2,5+0,42+0,44+0,46+4,015)</t>
  </si>
  <si>
    <t>622421144R00</t>
  </si>
  <si>
    <t xml:space="preserve">Omítky vnější stěn vápenocementové štukové,  , složitost 3 </t>
  </si>
  <si>
    <t>0,2*(2*4+0,4*2+2*0,65*4+0,4*0,65*2)</t>
  </si>
  <si>
    <t>622481211RT8</t>
  </si>
  <si>
    <t>Vyztužení povrchových úprav vnějších stěn stěrkou s výztužnou sklotextilní tkaninou, s dodávkou sítě a stěrkového tmelu</t>
  </si>
  <si>
    <t>625981112R00</t>
  </si>
  <si>
    <t>Obklad vnějších betonových konstrukcí deskami deskami z dřevité vlny a cementového pojiva, tloušťky 35 mm</t>
  </si>
  <si>
    <t>prováděný současně s betonováním (vložený do bednění stěn nebo dna)</t>
  </si>
  <si>
    <t>82</t>
  </si>
  <si>
    <t>599141111R09</t>
  </si>
  <si>
    <t>Vyplnění spár mezi obklady zálivkou, D+M</t>
  </si>
  <si>
    <t>izolace spár</t>
  </si>
  <si>
    <t>62-101</t>
  </si>
  <si>
    <t>železobetonový obklad 600x600 mm</t>
  </si>
  <si>
    <t>referenční výrobek Betonová dlažba BEST teracová TABELO UV 600X600X50 mm</t>
  </si>
  <si>
    <t>82*1,1</t>
  </si>
  <si>
    <t>632478123R00</t>
  </si>
  <si>
    <t>Reprofilace vodorovných betonových povrchů opravná cementová malta, tloušťky do 10 mm</t>
  </si>
  <si>
    <t>rozmíchání směsi s vodou, nanesení stěrky</t>
  </si>
  <si>
    <t>94,4</t>
  </si>
  <si>
    <t>639571215R00</t>
  </si>
  <si>
    <t>Kačírek pro okapový chodník tl. 150 mm</t>
  </si>
  <si>
    <t>0,3*(5,24+6,03+2,5+0,42+0,44+0,46+4,16)</t>
  </si>
  <si>
    <t>26*0,15</t>
  </si>
  <si>
    <t>16*0,15</t>
  </si>
  <si>
    <t>(((11,17*3+9,04*3+0,68*3+2,6*3+4,86+6,03+0,48+0,895+0,925+4,155+4,335)/0,15)-42)*0,85*1,578</t>
  </si>
  <si>
    <t>3,14*(11,17+9,04+0,68+2,6+4,86+6,03+0,48+0,895+0,925+4,155+4,335)</t>
  </si>
  <si>
    <t>(11,17*3+9,04*3+0,68*3+2,6*3+4,86+6,03+0,48+0,895+0,925+4,155+4,335)*5,55</t>
  </si>
  <si>
    <t>2,35*1,32*42</t>
  </si>
  <si>
    <t>767995108R00</t>
  </si>
  <si>
    <t>Výroba a montáž atypických kovovových doplňků staveb hmotnosti přes 500 kg</t>
  </si>
  <si>
    <t>(((11,17*3+9,04*3+0,68*3+2,6*3+4,86+6,03+0,48+0,895+0,925+4,155+4,335)/0,15)-42)*0,85*1,578*1,1*0,001</t>
  </si>
  <si>
    <t>3,14*(11,17+9,04+0,68+2,6+4,86+6,03+0,48+0,895+0,925+4,155+4,335)*1,1*0,001</t>
  </si>
  <si>
    <t>14120871R</t>
  </si>
  <si>
    <t>Trubka ocelová bezešvá; hladká; materiál: uhlíková ocel; značka: 11 353 (SPT360); de = 60,3 mm; tl. stěny = 4,0 mm; povrchová úprava: vnější a vnitřní povrch okujený</t>
  </si>
  <si>
    <t>(11,17*3+9,04*3+0,68*3+2,6*3+4,86+6,03+0,48+0,895+0,925+4,155+4,335)*1,1</t>
  </si>
  <si>
    <t>14587733R</t>
  </si>
  <si>
    <t>Profil ocelový uzavřený průřez: obdélníkový; značka: S235JRH (1.0039); H = 40 mm; B = 20 mm; T = 2,0 mm</t>
  </si>
  <si>
    <t>2,35*1,32*42*1,1*0,001</t>
  </si>
  <si>
    <t>VN-302</t>
  </si>
  <si>
    <t>uvedení pozemku po odjezdu techniky do původního stavu</t>
  </si>
  <si>
    <t>004111020V</t>
  </si>
  <si>
    <t>Vypracování dílenských výkresů</t>
  </si>
  <si>
    <t>Náklady spojené s vypracováním projektové dokumentace, většinou v obsahu a rozsahu projektové dokumentace pro provádění stavby, ale mohou zde být obsaženy i náklady na jiné stupně projektové dokumentace, pokud jsou součástí požadavků objednatele.</t>
  </si>
  <si>
    <t>1,35*(1,0*1,0*10)</t>
  </si>
  <si>
    <t>13,5-1,805</t>
  </si>
  <si>
    <t>0,95*(1,0*1,0*10)</t>
  </si>
  <si>
    <t>-0,9*0,9*0,95*10</t>
  </si>
  <si>
    <t>0,95*0,9*0,9*10</t>
  </si>
  <si>
    <t>0,95*0,9*4*10</t>
  </si>
  <si>
    <t>0,95*0,9*0,9*10*0,040</t>
  </si>
  <si>
    <t>567211115R00</t>
  </si>
  <si>
    <t>Podklad z prostého betonu třídy I., tloušťky 150 mm</t>
  </si>
  <si>
    <t>1,0*1,0*10</t>
  </si>
  <si>
    <t>28611265.AR</t>
  </si>
  <si>
    <t>Trubka plastová pro venkovní kanalizaci spoj: hrdlový; potrubí: jednovrstvé; materiál: PVC-U; povrch: hladký; DN/OD = 200; de = 200,0 mm; tl. stěny = 5,9 mm; l = 5 000 mm; SN 8</t>
  </si>
  <si>
    <t>914-101</t>
  </si>
  <si>
    <t>Kuchyňský ostrůvek, D+M dle PD</t>
  </si>
  <si>
    <t>včetně dodávky a montáže zařizovacích předmětů:</t>
  </si>
  <si>
    <t>plynový gril</t>
  </si>
  <si>
    <t>vodovodní baterie</t>
  </si>
  <si>
    <t>dřez kulatý</t>
  </si>
  <si>
    <t>Rozměry lahve: 460 x 240 mm</t>
  </si>
  <si>
    <t>- otvor v desce pro propojení grilu</t>
  </si>
  <si>
    <t>- uvedení do provozu (zapojení) s potvrzením, kdo a kdy uvedl do provozu</t>
  </si>
  <si>
    <t>767634151R00</t>
  </si>
  <si>
    <t>Montáž oken pro beztmelé zasklení se zasklením, bez paždíku</t>
  </si>
  <si>
    <t>3*3,2</t>
  </si>
  <si>
    <t>26,4*4,38+42,504*10,4</t>
  </si>
  <si>
    <t>72,49*10,9+20,02*2,27</t>
  </si>
  <si>
    <t>0,25*(0,5*2*4+0,3*2*4)*39,3</t>
  </si>
  <si>
    <t>767-01</t>
  </si>
  <si>
    <t>Opěra pro popínavou rostlinu, D+M dle PD</t>
  </si>
  <si>
    <t>nerezové kulaté očko o průměru 30 mm - 1ks ve výšce 200 mm a 1 ks ve výšce 1900 mm, mezi nimi nerezové lanko tl. 8 mm</t>
  </si>
  <si>
    <t>767-301</t>
  </si>
  <si>
    <t>Montážní a spojovací materiál pro zasklení</t>
  </si>
  <si>
    <t>včetně podložek, těsnění atd.</t>
  </si>
  <si>
    <t>13611218R</t>
  </si>
  <si>
    <t>Výrobek plochý ocelový válcovaný za tepla - plech; hladký; tl = 5,00 mm</t>
  </si>
  <si>
    <t>0,25*(0,5*2*4+0,3*2*4)*39,3*0,001*1,1</t>
  </si>
  <si>
    <t>14120812R</t>
  </si>
  <si>
    <t>Trubka ocelová bezešvá; hladká; materiál: uhlíková ocel; značka: 11 353 (SPT360); de = 57,0 mm; tl. stěny = 3,2 mm</t>
  </si>
  <si>
    <t>12*2*1,1</t>
  </si>
  <si>
    <t>14125400R</t>
  </si>
  <si>
    <t>Trubka ocelová bezešvá; hladká; materiál: uhlíková ocel; značka: 11 353 (SPT360); de = 89,0 mm; tl. stěny = 5,0 mm; povrchová úprava: vnější a vnitřní povrch okujený</t>
  </si>
  <si>
    <t>(3,23*8+3,2*4)*1,1</t>
  </si>
  <si>
    <t>14130880R</t>
  </si>
  <si>
    <t>Trubka ocelová bezešvá; hladká; materiál: uhlíková ocel; značka: 11 353 (SPT360); de = 114,0 mm; tl. stěny = 4,0 mm; povrchová úprava: vnější a vnitřní povrch okujený</t>
  </si>
  <si>
    <t>((0,95+4,3)*8+(0,95+3,0)*2)*1,1</t>
  </si>
  <si>
    <t>3,2*5*1,1</t>
  </si>
  <si>
    <t>14470075R</t>
  </si>
  <si>
    <t>Trubka ocelová bezešvá; tlaková; materiál: uhlíková ocel; značka: P235TR2 (1.0255); de = 38,0 mm; tl. stěny = 2,6 mm</t>
  </si>
  <si>
    <t>4,55*4*1,1</t>
  </si>
  <si>
    <t>63437142R</t>
  </si>
  <si>
    <t>sklo bezpečnostní vrstvené   h = 2 000,0 mm; š = 1 600 mm; tl. fólie 0,8 mm; tl = 12,8 mm</t>
  </si>
  <si>
    <t>3,0*3,2</t>
  </si>
  <si>
    <t>Zařizovací předměty budou z nerezi, vč. baterie.</t>
  </si>
  <si>
    <t>- propan - butanová lahev s náplní, hmotnost náplně: 5 kg (bude umístěna ve skříňce pod) - (tyto skříňky budou s možností uzamčení)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</si>
  <si>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</si>
  <si>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</si>
  <si>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</si>
  <si>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663,1*0,20</t>
  </si>
  <si>
    <t>131201112R00</t>
  </si>
  <si>
    <t>Hloubení nezapažených jam a zářezů do 1000 m3, v hornině 3, hloubení strojně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</si>
  <si>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</si>
  <si>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</si>
  <si>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</si>
  <si>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162601102R00</t>
  </si>
  <si>
    <t>Vodorovné přemístění výkopku z horniny 1 až 4, na vzdálenost přes 4 000  do 5 000 m</t>
  </si>
  <si>
    <t>171101104R00</t>
  </si>
  <si>
    <t>Uložení sypaniny do násypů zhutněných s uzavřením povrchu násypu z hornin soudržných s předepsanou mírou zhutnění v procentech výsledků zkoušek Proctor-Standard                 přes 100 do 102 % PS</t>
  </si>
  <si>
    <t>hráze jezírka : 35</t>
  </si>
  <si>
    <t>174201101R00</t>
  </si>
  <si>
    <t>Zásyp sypaninou bez zhutnění jam, šachet, rýh nebo kolem objektů v těchto vykopávkách</t>
  </si>
  <si>
    <t>včetně strojního přemístění materiálu ze vzdálenosti do 10 m od okraje zásypu</t>
  </si>
  <si>
    <t>POL1_0</t>
  </si>
  <si>
    <t>180402111R00</t>
  </si>
  <si>
    <t>Založení trávníku parkový trávník, výsevem, v rovině nebo na svahu do 1:5</t>
  </si>
  <si>
    <t>na půdě předem připravené s pokosením, naložením, odvozem odpadu do 20 km a se složením,</t>
  </si>
  <si>
    <t>181006113R00</t>
  </si>
  <si>
    <t>Rozprostření zemin schopných zúrodnění sklon svahu do 1:5, tloušťka přes 150 do 200 mm</t>
  </si>
  <si>
    <t>823-2</t>
  </si>
  <si>
    <t>v rovině a ve sklonu do 1:5 ve sklonu přes 1:5</t>
  </si>
  <si>
    <t>do litoriální části : 12</t>
  </si>
  <si>
    <t>1-01</t>
  </si>
  <si>
    <t>Okrasné kameny na překrytí lemovky - např. rula, D+M dle PD</t>
  </si>
  <si>
    <t>1-02</t>
  </si>
  <si>
    <t>Lemovka PVC výška 25 cm (okraj jezírka) vč. kolíků (á 1m), D+M dle PD</t>
  </si>
  <si>
    <t>00572400R</t>
  </si>
  <si>
    <t>směs travní parková, pro běžnou zátěž</t>
  </si>
  <si>
    <t>663,1/40</t>
  </si>
  <si>
    <t>583426801R</t>
  </si>
  <si>
    <t>Kamenivo stanovené přírodní; drcené; 16/32; typ: praný; OH = 2,62 Mg/m3; granodiorit</t>
  </si>
  <si>
    <t>zásak : 22,5*1,9</t>
  </si>
  <si>
    <t>213151121R00</t>
  </si>
  <si>
    <t>Montáž vsakovacích nádrží položení geotextílie</t>
  </si>
  <si>
    <t>273321411R00</t>
  </si>
  <si>
    <t>Beton základových desek železový třídy C 25/30</t>
  </si>
  <si>
    <t>bez dodávky a uložení výztuže</t>
  </si>
  <si>
    <t>32,5*0,2</t>
  </si>
  <si>
    <t>273362021R00</t>
  </si>
  <si>
    <t>Uložení výztuže základových desek ze svařovaných sítí ze svařovaných sítí</t>
  </si>
  <si>
    <t>32,5*0,2*0,06</t>
  </si>
  <si>
    <t>538,9</t>
  </si>
  <si>
    <t>713191100R00</t>
  </si>
  <si>
    <t>Izolace tepelné běžných konstrukcí - doplňky položení separační fólie, bez dodávky materiálu</t>
  </si>
  <si>
    <t>275320050RAA</t>
  </si>
  <si>
    <t>Základové patky ze železobetonu včetně bednění z betonu C 25/30 (B 30), výztuž 90 kg/m3, štěrkopískový podklad 100 mm</t>
  </si>
  <si>
    <t>AP-HSV</t>
  </si>
  <si>
    <t>Součtová</t>
  </si>
  <si>
    <t>Agregovaná položka</t>
  </si>
  <si>
    <t>POL2_</t>
  </si>
  <si>
    <t>výztuže, odbednění a podkladu ze štěrkopísku.</t>
  </si>
  <si>
    <t>patky pro molo : 0,9</t>
  </si>
  <si>
    <t>28325020R</t>
  </si>
  <si>
    <t>Fólie hladká hydroizolační tl = 1,00 mm; funkce: protiradonová, proti prorůstání; materiál: PE-LD</t>
  </si>
  <si>
    <t>448,9*1,1</t>
  </si>
  <si>
    <t>67352002R</t>
  </si>
  <si>
    <t>Geosyntetika typ: geotextilie; netkaná; materiál: PET; plošná hmotnost = 200 g/m2; Pevnost v tahu podélně = 8,0 kN/m; Pevnost v tahu příčně = 10,0 kN/m</t>
  </si>
  <si>
    <t>obalení zásaku : 75*1,3</t>
  </si>
  <si>
    <t>538,9*1,2</t>
  </si>
  <si>
    <t>451572111R00</t>
  </si>
  <si>
    <t>Lože pod potrubí, stoky a drobné objekty z kameniva drobného těženého 0÷4 mm</t>
  </si>
  <si>
    <t>463211111R00</t>
  </si>
  <si>
    <t>Rovnanina z lomového kamene vyklínování spár</t>
  </si>
  <si>
    <t>neopracovaného tříděného pro všechny tloušťky rovnaniny, bez vypracování líce,</t>
  </si>
  <si>
    <t>871311111R00</t>
  </si>
  <si>
    <t>Montáž potrubí z plastických hmot z tlakových trubek z tvrdého PVC těsněných gumovým kroužkem, vnějšího průměru 160 mm</t>
  </si>
  <si>
    <t>DN125 : 18</t>
  </si>
  <si>
    <t>DN150 : 48,1</t>
  </si>
  <si>
    <t>871351111R00</t>
  </si>
  <si>
    <t>Montáž potrubí z plastických hmot z tlakových trubek z tvrdého PVC těsněných gumovým kroužkem, vnějšího průměru 225 mm</t>
  </si>
  <si>
    <t>DN200 : 18,5</t>
  </si>
  <si>
    <t>DN250 : 80</t>
  </si>
  <si>
    <t>877363123R00</t>
  </si>
  <si>
    <t>Montáž tvarovek na potrubí z trub z plastů těsněných gumovým kroužkem jednoosých DN 250 mm</t>
  </si>
  <si>
    <t>460490012R00</t>
  </si>
  <si>
    <t>Fólie výstražná z PVC, šířka 33 cm</t>
  </si>
  <si>
    <t>Jemné česle na výtoku - nerezový výrobek atyp, kotvený do bet. dlaždice, položené na hydroizolaci,, vč. nerezového spoj. materiálu, rozměry česlí šířka 2000, výška 300 mm, šířka průlin 6 mm, D+M</t>
  </si>
  <si>
    <t>Drenážní redistribuční trubka DN200, provzdušňovací komínek, D+M dle PD</t>
  </si>
  <si>
    <t>8-03</t>
  </si>
  <si>
    <t>Provzdušňovací komínek + PVC trubka DN160 1,5 m, D+M dle PD</t>
  </si>
  <si>
    <t>8-04</t>
  </si>
  <si>
    <t>Filtr PURAIN 300 PR, D+M dle PD</t>
  </si>
  <si>
    <t>Potrubí pro regulovaný odtok LDPE DN50, D+M dle PD</t>
  </si>
  <si>
    <t>Ponorné čerpadlo - Qh křivka min: 2 l/s při d.v. 2 m (vč. místních a tlak. ztrát) s plovákovým, spínačem, D+M dle PD</t>
  </si>
  <si>
    <t>Sestava pro automatické doplňování (hladinové čidlo do nádrže, ovládací jednotka čerpadla), D+M dle PD</t>
  </si>
  <si>
    <t>Potrubí k čerpadlům (dle závlahy) DN50, D+M dle PD</t>
  </si>
  <si>
    <t>8-09</t>
  </si>
  <si>
    <t>Hladinové čidlo jezírko v PVC trubce DN110, délka m, uchycené na molo, D+M dle PD</t>
  </si>
  <si>
    <t>894431311RBA</t>
  </si>
  <si>
    <t>Šachty plastové plastové šachty z dílců D 425 mm, dno přímé s výkyvnými hrdly, D 160 mm, délka šachtové roury 1,50 m, poklop litina 12,5 t, Díl plastový šachtový</t>
  </si>
  <si>
    <t>Plastové dno, šachta z korugované trouby, těsnění, šachtová roura teleskopická, rám do teleskopické trouby, poklop litinový.</t>
  </si>
  <si>
    <t>894431421RCA</t>
  </si>
  <si>
    <t>Šachty plastové plastové šachty z dílců D 600 mm, dno přímé s výkyvnými hrdly, D 250 mm, délka šachtové roury 2,00 m, poklop litina 12,5 t, Díl plastový šachtový</t>
  </si>
  <si>
    <t>Plastové dno, šachta z korugované trouby, těsnění, teleskopický adaptér, rám do teleskopu, poklop litinový.</t>
  </si>
  <si>
    <t>899000001RA0</t>
  </si>
  <si>
    <t>Jímky odpadní</t>
  </si>
  <si>
    <t>m3 OP</t>
  </si>
  <si>
    <t>beton kompletních konstrukcí C 20/25, bednění a odbednění, výztuž 10 505, omítka stěn vnitřní cementová hladká, potěr dna pískocementový ( 400 kg cementu/m3) hlazený ocelovým hladítkem tloušťky 20 mm.</t>
  </si>
  <si>
    <t>42283529R</t>
  </si>
  <si>
    <t>klapka zpětná pro pitnou vodu; PN 16; bezpřírubová; DN 250; L = 114 mm; ovládání samočinné; pracovní teplota do 50 ° C; těleso šedá litina</t>
  </si>
  <si>
    <t>89-01</t>
  </si>
  <si>
    <t>ŽB akumulační nádrž, čistý objem po napuštění na max. hladinu 21 m3 (reálný min. objem nádrže min., 24 m3), vč. prostupů, vstupu se stupadly, samonivelačním poklopem litina B125,D+M dle PD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</si>
  <si>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</si>
  <si>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</si>
  <si>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</si>
  <si>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</si>
  <si>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721176136R00</t>
  </si>
  <si>
    <t>Potrubí svodné (ležaté) zavěšené vnější průměr D 125 mm, tloušťka stěny 3,1 mm, DN 125</t>
  </si>
  <si>
    <t>800-721</t>
  </si>
  <si>
    <t>včetně tvarovek, objímek. Bez zednických výpomocí.</t>
  </si>
  <si>
    <t>Potrubí včetně tvarovek, objímek a vložek pro tlumení hluku. Bez zednických výpomocí.</t>
  </si>
  <si>
    <t>Včetně zřízení a demontáže pomocného lešení.</t>
  </si>
  <si>
    <t>721176137R00</t>
  </si>
  <si>
    <t>Potrubí svodné (ležaté) zavěšené vnější průměr D 160 mm, tloušťka stěny 3,9 mm, DN 160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</si>
  <si>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</si>
  <si>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</si>
  <si>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</si>
  <si>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766-01</t>
  </si>
  <si>
    <t>Molo - podpůrné trámky molo průřez 80x80 mm, D+M dle PD</t>
  </si>
  <si>
    <t>766-02</t>
  </si>
  <si>
    <t>Molo - modřínové terasovky tl. min 20 mm, D+M dle PD</t>
  </si>
  <si>
    <t>766-03</t>
  </si>
  <si>
    <t>Zábradlí - modřínové hranoly 50x60 mm, vč. spoj. materiálu, D+M dle PD</t>
  </si>
  <si>
    <t>766-04</t>
  </si>
  <si>
    <t>Zábrana - modřínové hranoly 40x60 mm, vč. spoj. materiálu, D+M dle PD</t>
  </si>
  <si>
    <t>Nerezové sloupky 50x50x600 (tl. stěny min. 4 mm) vč. nerez spojovacího materiálu, D+M dle PD</t>
  </si>
  <si>
    <t>210810005R00</t>
  </si>
  <si>
    <t>Montáž kabelu CYKY 750 V, 3 x 1,5 mm2, volně uloženého</t>
  </si>
  <si>
    <t>CYKY 5x1,5 v chráničce, napojení na elektro v domě, D+M dle PD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</si>
  <si>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</si>
  <si>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</si>
  <si>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147,5*1,02</t>
  </si>
  <si>
    <t>13*0,2</t>
  </si>
  <si>
    <t>0,5*1,0*26</t>
  </si>
  <si>
    <t>151101101R00</t>
  </si>
  <si>
    <t>Zřízení pažení a rozepření stěn rýh příložné  pro jakoukoliv mezerovitost, hloubky do 2 m</t>
  </si>
  <si>
    <t>pro podzemní vedení pro všechny šířky rýhy,</t>
  </si>
  <si>
    <t>1,0*26*2</t>
  </si>
  <si>
    <t>151101111R00</t>
  </si>
  <si>
    <t>Odstranění pažení a rozepření rýh příložné , hloubky do 2 m</t>
  </si>
  <si>
    <t>pro podzemní vedení s uložením materiálu na vzdálenost do 3 m od kraje výkopu,</t>
  </si>
  <si>
    <t>3,8+13-2,8</t>
  </si>
  <si>
    <t>3,8-1</t>
  </si>
  <si>
    <t>0,33*0,5*26</t>
  </si>
  <si>
    <t>13/40</t>
  </si>
  <si>
    <t>212572111R00</t>
  </si>
  <si>
    <t>Lože pro trativody ze štěrkopísku tříděného</t>
  </si>
  <si>
    <t>Včetně vyčištění dna rýh.</t>
  </si>
  <si>
    <t>273320050RA0</t>
  </si>
  <si>
    <t>Základové desky ze železobetonu včetně bednění z betonu C 25/30, výztuž 90 kg/m3, štěrkopískový polštář 250 mm</t>
  </si>
  <si>
    <t>1,0*1,0*0,1</t>
  </si>
  <si>
    <t>2*1,3</t>
  </si>
  <si>
    <t>26*0,5*0,1</t>
  </si>
  <si>
    <t>566901111R00</t>
  </si>
  <si>
    <t>Vyspravení podkladu po překopech kamenivem těženým nebo štěrkopískem</t>
  </si>
  <si>
    <t>pro inženýrské sítě, se zhutněním</t>
  </si>
  <si>
    <t>0,57*0,5*26</t>
  </si>
  <si>
    <t>871251111R00</t>
  </si>
  <si>
    <t>Montáž potrubí z plastických hmot z tlakových trubek z tvrdého PVC těsněných gumovým kroužkem, vnějšího průměru 110 mm</t>
  </si>
  <si>
    <t>725819202R00</t>
  </si>
  <si>
    <t>Montáž ventilu nástěnného  , G 3/4"</t>
  </si>
  <si>
    <t>soubor</t>
  </si>
  <si>
    <t>732489121R00</t>
  </si>
  <si>
    <t>Měřiče kondenzátu, vodoměry Montáž vodoměrů šroubových 200° C, DN 50</t>
  </si>
  <si>
    <t>800-731</t>
  </si>
  <si>
    <t>894431421RAA</t>
  </si>
  <si>
    <t>Šachty plastové plastové šachty z dílců D 600 mm, dno přímé s výkyvnými hrdly, D 160 mm, délka šachtové roury 2,00 m, poklop litina 12,5 t, Díl plastový šachtový</t>
  </si>
  <si>
    <t>28611141.AR</t>
  </si>
  <si>
    <t>Trubka plastová pro venkovní kanalizaci spoj: hrdlový; potrubí: vícevrstvé; skladba: PVC-U - pěna - PVC-U; povrch: hladký; DN = 100; de = 110,0 mm; tl. stěny = 3,2 mm; l = 1 000 mm; SDR 41,0; SN 4</t>
  </si>
  <si>
    <t>26*1,02</t>
  </si>
  <si>
    <t>286550973R</t>
  </si>
  <si>
    <t>ventil přímý pro vodovod; s výpustným ventilkem; 32 x 1"; ovládání manuální; médium voda; l = 104,0 mm; připojení svaření</t>
  </si>
  <si>
    <t>38821351R</t>
  </si>
  <si>
    <t>vodoměr domovní teplota vody max. 30 °C; závitový; suchoběžný, lopatkový, jednovtokový; montážní poloha vodorovná; DN 20; jmen. průtok 2,50 m3/hod; max.průtok Qmax 5 m3/h; stavební délka 190 mm; PN 16; závit na vodom. G 1"</t>
  </si>
  <si>
    <t>R-položka</t>
  </si>
  <si>
    <t>POL12_1</t>
  </si>
  <si>
    <t>005121 R</t>
  </si>
  <si>
    <t>Zařízení staveniště</t>
  </si>
  <si>
    <t>POL99_2</t>
  </si>
  <si>
    <t>Veškeré náklady spojené s vybudováním, provozem a odstraněním zařízení staveniště.</t>
  </si>
  <si>
    <t>12*0,3</t>
  </si>
  <si>
    <t>0,5*0,9*24</t>
  </si>
  <si>
    <t>0,9*24*2</t>
  </si>
  <si>
    <t>0,33*0,5*24</t>
  </si>
  <si>
    <t>181006114R00</t>
  </si>
  <si>
    <t>Rozprostření zemin schopných zúrodnění sklon svahu do 1:5, tloušťka přes 200 do 300 mm</t>
  </si>
  <si>
    <t>12/40</t>
  </si>
  <si>
    <t>0,1*0,5*24</t>
  </si>
  <si>
    <t>0,47*0,5*24</t>
  </si>
  <si>
    <t>893151111R00</t>
  </si>
  <si>
    <t>Montáž šachty vodoměrné a revizní plastové kruhové</t>
  </si>
  <si>
    <t>Včetně zřízení podkladního betonu v tl. 10 cm vyztuženého sítí 8/100/100.</t>
  </si>
  <si>
    <t>šachta je specifikovaná v SO100 D.1.1.2.9a Detail vodních prvků (kašna) , šachtha o šíři 600-900mm</t>
  </si>
  <si>
    <t>24*1,02</t>
  </si>
  <si>
    <t>286972511R</t>
  </si>
  <si>
    <t>Díl plastový šachtový - kompletní vodoměrná šachta; samonosná; materiál: PP; tvar: kruhový; průměr = 1 000 mm; v = 1 500 mm</t>
  </si>
  <si>
    <t>6,2*0,2</t>
  </si>
  <si>
    <t>2,025+2,8-1</t>
  </si>
  <si>
    <t>463211121R00</t>
  </si>
  <si>
    <t>Rovnanina z lomového kamene vyplnění spár, Kamenivo nestanovené těžené; frakce 0,0 až 32,0 mm</t>
  </si>
  <si>
    <t>28611160.AR</t>
  </si>
  <si>
    <t>Trubka plastová pro venkovní kanalizaci spoj: hrdlový; potrubí: vícevrstvé; skladba: PVC-U - pěna - PVC-U; povrch: hladký; DN = 250; de = 250,0 mm; tl. stěny = 6,2 mm; l = 1 000 mm; SDR 41,0; SN 4</t>
  </si>
  <si>
    <t>Branka, D+M</t>
  </si>
  <si>
    <t>6-3,15</t>
  </si>
  <si>
    <t>6,08-2,85</t>
  </si>
  <si>
    <t>891249111R00</t>
  </si>
  <si>
    <t>Montáž vodovodních armatur na potrubí navrtávacích pasů s ventilem Jt 1 Mpa na potrubí z trub osinkocementových, litinových, ocelových nebo plastických hmot, DN 80 mm</t>
  </si>
  <si>
    <t>831230110RAB</t>
  </si>
  <si>
    <t>Vodovodní přípojka D 40 ÷ 63, hloubka 1,2 m, Trubka plastová materiál: PE 100 RC; de = 63,0 mm; tl. stěny = 3,8 mm; PN 10; SDR 17,0</t>
  </si>
  <si>
    <t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t>
  </si>
  <si>
    <t>721100011RAA</t>
  </si>
  <si>
    <t>Potrubí svodné pod podlahou vnitřní, PVC, D 110 mm, zemní práce, rýha 300x400 mm</t>
  </si>
  <si>
    <t>AP-PSV</t>
  </si>
  <si>
    <t>28613065.MR</t>
  </si>
  <si>
    <t>T-kus plastový typ: redukovaný, odbočkový, sedlový se třmenem, otočný; materiál: PE 100; DN = 80; de3 = 32,0 mm; PN 16; SDR 11,0</t>
  </si>
  <si>
    <t>132153411</t>
  </si>
  <si>
    <t>Hloubení rýh pro závlahy rýhovačem hloubky do 30 cm šířky do 15 cm délky přes 400 do 800 m</t>
  </si>
  <si>
    <t>133212811E8</t>
  </si>
  <si>
    <t>Hloubení nezapažených šachet v hornině třídy těžitelnosti I skupiny 3 plocha výkopu do 4 m2 ručně</t>
  </si>
  <si>
    <t>174111101</t>
  </si>
  <si>
    <t>Zásyp jam, šachet rýh nebo kolem objektů sypaninou se zhutněním ručně</t>
  </si>
  <si>
    <t>174111109</t>
  </si>
  <si>
    <t>Příplatek k zásypu za ruční prohození sypaniny sítem</t>
  </si>
  <si>
    <t>175111101</t>
  </si>
  <si>
    <t>Obsypání potrubí ručně sypaninou bez prohození, uloženou do 3 m</t>
  </si>
  <si>
    <t>175111109</t>
  </si>
  <si>
    <t>Příplatek k obsypání potrubí za ruční prohození sypaniny, uložené do 3 m</t>
  </si>
  <si>
    <t>451595111R00</t>
  </si>
  <si>
    <t>Lože pod potrubí, stoky a drobné objekty z prohozeného výkopku</t>
  </si>
  <si>
    <t>724149101R00</t>
  </si>
  <si>
    <t>Čerpadla vodovodní strojní montáž čerpadel pnorných bez potrubí a příslušnství  o výkonu do 40 l</t>
  </si>
  <si>
    <t>871143101</t>
  </si>
  <si>
    <t>Montáž kapkové závlahy osazené na povrchu</t>
  </si>
  <si>
    <t>871143212</t>
  </si>
  <si>
    <t>Montáž regulátoru tlaku kapkové závlahy průtok 7,5 - 75,6 l/min</t>
  </si>
  <si>
    <t>877162001</t>
  </si>
  <si>
    <t>Montáž svěrných spojek na vodovodním potrubí z trub d 32</t>
  </si>
  <si>
    <t>879311101</t>
  </si>
  <si>
    <t>Montáž a nastavení postřikovače včetně napojení na rozvodné potrubí rozprašovacího napojení 1/2"</t>
  </si>
  <si>
    <t>879311102</t>
  </si>
  <si>
    <t>Montáž a nastavení postřikovače včetně napojení na rozvodné potrubí trysky pro rotační postřikovač</t>
  </si>
  <si>
    <t>879311201</t>
  </si>
  <si>
    <t>Montáž a nastavení postřikovače rotorového napojení 3/4"</t>
  </si>
  <si>
    <t>899921112</t>
  </si>
  <si>
    <t>Montáž sestavy dvou elektromagnetických ventilů pro závlahový systém 1"</t>
  </si>
  <si>
    <t>899921114</t>
  </si>
  <si>
    <t>Montáž sestavy čtyř elektromagnetických ventilů pro závlahový systém 1"</t>
  </si>
  <si>
    <t>899922503E8</t>
  </si>
  <si>
    <t>Montáž a nastavení řídicí jednotky závlahového systému napájené ze sítě v interiéru do 24 sekcí</t>
  </si>
  <si>
    <t>899923101</t>
  </si>
  <si>
    <t>Sestava pro zazimování závlahového systému</t>
  </si>
  <si>
    <t>899924111</t>
  </si>
  <si>
    <t>Tlaková zkouška závlahového potrubí z LDPE nebo HDPE DN do 32</t>
  </si>
  <si>
    <t>899924202E8</t>
  </si>
  <si>
    <t>Zprovoznění a odzkoušení závlahy přes 500 m2 zavlažované plochy</t>
  </si>
  <si>
    <t>8PCD01</t>
  </si>
  <si>
    <t>Montáž potrubí pro závlahy v otevřeném výkopu HDPE (PE80/PE100) d32</t>
  </si>
  <si>
    <t>8PCD23</t>
  </si>
  <si>
    <t>Montáž šachty pro připojení na ruční zavlažování s rychlopřípojným ventilem kovovým 3/4</t>
  </si>
  <si>
    <t>8PCD28</t>
  </si>
  <si>
    <t>Montáž ventilové šachty standardní obdélníková rozměru do 50x38 cm</t>
  </si>
  <si>
    <t>8PCD30</t>
  </si>
  <si>
    <t>Montáž ventilové šachty standardní obdélníková rozměru do 64x50 cm</t>
  </si>
  <si>
    <t>8PCD35</t>
  </si>
  <si>
    <t>Montáž hlavní sestavy závlah včetně filtru a odbočky pro vypouštění</t>
  </si>
  <si>
    <t>8PCD36</t>
  </si>
  <si>
    <t>Filtr 1" AG sítový, 120 mesh, PN10</t>
  </si>
  <si>
    <t>8PCD42</t>
  </si>
  <si>
    <t>Montáž tlakového spínače</t>
  </si>
  <si>
    <t>8PCD44</t>
  </si>
  <si>
    <t>CYKY5x1,5mm2</t>
  </si>
  <si>
    <t>8PCD49</t>
  </si>
  <si>
    <t>8PCD50</t>
  </si>
  <si>
    <t>Montáž čidla srážek kabelového/bezdrátového, nastavení a připojení k jednotce</t>
  </si>
  <si>
    <t>8PCD53</t>
  </si>
  <si>
    <t>Montáž chránícího potrubí</t>
  </si>
  <si>
    <t>286134606R</t>
  </si>
  <si>
    <t>Trubka plastová skladba: dvouvrstvá PE 100 RC; de = 90,0 mm; tl. stěny = 8,2 mm; PN 16; SDR 11,0</t>
  </si>
  <si>
    <t>8PCD02</t>
  </si>
  <si>
    <t>Trubka tlaková PE HD (PE80) d 32 x 2,0 mm PN 8</t>
  </si>
  <si>
    <t>8PCD03</t>
  </si>
  <si>
    <t>Svěrné šroubovací tvarovky pro PE32</t>
  </si>
  <si>
    <t>8PCD04</t>
  </si>
  <si>
    <t>Nadzemní kapk. potrubí 16mm, 2,3l/h, 33cm, s komp. tlaku, role 100m, cena za 1m.</t>
  </si>
  <si>
    <t>8PCD05</t>
  </si>
  <si>
    <t>Regulátor tlaku - 3,50 atm výstup (0,45-5m3/hod)</t>
  </si>
  <si>
    <t>8PCD06</t>
  </si>
  <si>
    <t>Koncovka pro 16mm potrubí</t>
  </si>
  <si>
    <t>8PCD07</t>
  </si>
  <si>
    <t>Zajišť. spona pro tvarovky na 16 mm potrubí</t>
  </si>
  <si>
    <t>8PCD08</t>
  </si>
  <si>
    <t>Zajišť. bod. pro 16-17mm kapkovací potrubí, 15cm hnědý</t>
  </si>
  <si>
    <t>8PCD09</t>
  </si>
  <si>
    <t>Nástrčná spojka (17mm) pro kapkovací potrubí</t>
  </si>
  <si>
    <t>8PCD10</t>
  </si>
  <si>
    <t>Kolínko (17mm) pro kapkovací potrubí</t>
  </si>
  <si>
    <t>8PCD11</t>
  </si>
  <si>
    <t>T-kus (17mm) pro kapkovací potrubí</t>
  </si>
  <si>
    <t>8PCD12</t>
  </si>
  <si>
    <t>Tvarovka 17mm x 3/4"AG pro kapkovací potrubí</t>
  </si>
  <si>
    <t>8PCD13</t>
  </si>
  <si>
    <t>Výsuvný postřikovač 1/2",3,1bar, jen pouzdra, zp. Ventil, výsuv 10cm</t>
  </si>
  <si>
    <t>8PCD14</t>
  </si>
  <si>
    <t>Rotační tryska 3,1bar, dostřik 5,5m; 45°-270°</t>
  </si>
  <si>
    <t>8PCD15</t>
  </si>
  <si>
    <t>Rotační tryska 3,1bar, dostřik 5,5m; 360°</t>
  </si>
  <si>
    <t>8PCD16</t>
  </si>
  <si>
    <t>Rotační tryska 3,1bar, dostřik 7,3m; 45°-270°</t>
  </si>
  <si>
    <t>8PCD17</t>
  </si>
  <si>
    <t>Výs. postřikovač 3/4" se zpětným ventilem, 3,1 bar, výsuv 10cm</t>
  </si>
  <si>
    <t>8PCD18</t>
  </si>
  <si>
    <t>Hadicová spojka, 1/2"</t>
  </si>
  <si>
    <t>8PCD19</t>
  </si>
  <si>
    <t>Hadicová spojka koleno 3/4"</t>
  </si>
  <si>
    <t>8PCD20</t>
  </si>
  <si>
    <t>Hadicová spojka rovná 3/4"</t>
  </si>
  <si>
    <t>8PCD21</t>
  </si>
  <si>
    <t>Integrovaný připojovací pas 32mm s nástrčnou koncovkou</t>
  </si>
  <si>
    <t>8PCD22</t>
  </si>
  <si>
    <t>Flexibilní potrubí 30m role</t>
  </si>
  <si>
    <t>8PCD24</t>
  </si>
  <si>
    <t>Rychlospojný ventil 3/4" IG, mosaz</t>
  </si>
  <si>
    <t>8PCD25</t>
  </si>
  <si>
    <t>Klíč pro rychlospojný ventil 3/4", mosaz</t>
  </si>
  <si>
    <t>8PCD26</t>
  </si>
  <si>
    <t>Otočná koncovka hadice pro klíč  3/4", mosaz</t>
  </si>
  <si>
    <t>8PCD27</t>
  </si>
  <si>
    <t>Ventilová šachtice PE-HD kulatá O 349mm, V 254mm</t>
  </si>
  <si>
    <t>8PCD29</t>
  </si>
  <si>
    <t>Ventilová šachtice PE-HD (dxšxv)  554x422x305mm</t>
  </si>
  <si>
    <t>8PCD31</t>
  </si>
  <si>
    <t>Ventilová šachtice PE-HD (dxšxv)  668x504x307mm</t>
  </si>
  <si>
    <t>8PCD32</t>
  </si>
  <si>
    <t>El. ventil 1", 24V solenoid, přímé/úhlové napojení</t>
  </si>
  <si>
    <t>8PCD33</t>
  </si>
  <si>
    <t>PVC T-kus</t>
  </si>
  <si>
    <t>8PCD34</t>
  </si>
  <si>
    <t>Vodotěsné konektory, max. 3x4,0 mm2</t>
  </si>
  <si>
    <t>8PCD37</t>
  </si>
  <si>
    <t>Kulový ventil 1" vnitřní závit, bez vypouštění/PN16</t>
  </si>
  <si>
    <t>8PCD38</t>
  </si>
  <si>
    <t>Mosazná zpětná klapka 5/4" (klapka mosaz)</t>
  </si>
  <si>
    <t>8PCD39</t>
  </si>
  <si>
    <t>Mosazná vsuvka 5/4" vnější závit, PN 16</t>
  </si>
  <si>
    <t>8PCD41</t>
  </si>
  <si>
    <t>VN 3/7,  5" ponorné čerpadlo 0,9kW 230V,kabel 20 m,spín.skříň</t>
  </si>
  <si>
    <t>8PCD43</t>
  </si>
  <si>
    <t>Tlakový spínač 5/4", ovl. jednotka IP68 pro čerpadla o výkonu do 1,5kW, 16A</t>
  </si>
  <si>
    <t>8PCD46</t>
  </si>
  <si>
    <t>Základní el. ovl. jednotka 230V, WiFi, 4 sekce, max kapacita až 22 sekcí</t>
  </si>
  <si>
    <t>8PCD47</t>
  </si>
  <si>
    <t>Rozšiřující modul ovl. jednotku, pro 6 sekcí-(max. kapac.22sekcí)</t>
  </si>
  <si>
    <t>8PCD48</t>
  </si>
  <si>
    <t>LNK WiFi modul pro komunikaci přes internet</t>
  </si>
  <si>
    <t>8PCD51</t>
  </si>
  <si>
    <t>Kabelové čidlo srážek</t>
  </si>
  <si>
    <t>8PCD52</t>
  </si>
  <si>
    <t>Nástavec pro čidlo srážek</t>
  </si>
  <si>
    <t>Sejmutí drnu</t>
  </si>
  <si>
    <t>Výkop jámy Hl-900 x Š-1000 x D-1000mm, zem 3, ručně</t>
  </si>
  <si>
    <t>Výkop jámy Hl-300 x Š-600 x D-600mm, zem 3, ručně</t>
  </si>
  <si>
    <t>Výkop HL-500 x Š-400, zem 3, ručně, včetně pažení</t>
  </si>
  <si>
    <t>Výkop HL-1100 x Š-600, zem 3, ručně včetně pažení (v chodníku)</t>
  </si>
  <si>
    <t>Ohrazení výkopu výstražnou páskou vč pásky</t>
  </si>
  <si>
    <t>Pouzdrový základ pro stožár VO</t>
  </si>
  <si>
    <t>Základ pro sloupek VO</t>
  </si>
  <si>
    <t>Základ pro zásuvkový sloupek</t>
  </si>
  <si>
    <t>Pískové lože 200mm, záklop deskou</t>
  </si>
  <si>
    <t>Výstražná fólie rudá vč položení</t>
  </si>
  <si>
    <t>Přechodová lávka šířka 1,3m, délka 2m, se zábradlím</t>
  </si>
  <si>
    <t>Zásyp jámy Hl-900 x Š-1000 x D-1000mm, strojně</t>
  </si>
  <si>
    <t>Zásyp jámy Hl-300 x Š-600 x D-600mm, strojně</t>
  </si>
  <si>
    <t>Zásyp Hl-500 x Š-400, zem 3, strojně</t>
  </si>
  <si>
    <t>Zásyp HL-1100 x Š-600, zem 3, strojně (v chodníku)</t>
  </si>
  <si>
    <t>Provizorní úprava terénu</t>
  </si>
  <si>
    <t>Nakládání zeminy na dopravní prostředky</t>
  </si>
  <si>
    <t>Odvoz přebytečné zeminy na skládku do 1km</t>
  </si>
  <si>
    <t>Uložení zeminy na skládku</t>
  </si>
  <si>
    <t>Demontáž nepoužívaných přístrojů</t>
  </si>
  <si>
    <t>Úprava přípojnic a bodu rozdělení</t>
  </si>
  <si>
    <t>Astronomické hodiny</t>
  </si>
  <si>
    <t>Relé 230V, 2xNO (6A)</t>
  </si>
  <si>
    <t>Ruční přepínač AUT-VYP-RUČ</t>
  </si>
  <si>
    <t>Stykač 230V, 3xNO (18A)</t>
  </si>
  <si>
    <t>Jistič 6/1/B, 6kA</t>
  </si>
  <si>
    <t>Jistič 16/3/C, 6kA</t>
  </si>
  <si>
    <t>Signálka 230V, zelená</t>
  </si>
  <si>
    <t>Nastavení astronomických hodin</t>
  </si>
  <si>
    <t>Označení rozvaděče</t>
  </si>
  <si>
    <t>Výroba rozvaděče, atesty, zkoušky</t>
  </si>
  <si>
    <t>Pol__0036</t>
  </si>
  <si>
    <t>Pol__0037</t>
  </si>
  <si>
    <t>Pol__0038</t>
  </si>
  <si>
    <t>Pol__0039</t>
  </si>
  <si>
    <t>Jistič s proudovým chráničem 6/2/003/B, 6kA</t>
  </si>
  <si>
    <t>Pol__0040</t>
  </si>
  <si>
    <t>Pol__0041</t>
  </si>
  <si>
    <t>Pol__0042</t>
  </si>
  <si>
    <t>Jistič 16/3/B, 6kA</t>
  </si>
  <si>
    <t>Pol__0043</t>
  </si>
  <si>
    <t>Jistič 20/3/B, 6kA</t>
  </si>
  <si>
    <t>Pol__0044</t>
  </si>
  <si>
    <t>Jistič 32/3/C, 6kA</t>
  </si>
  <si>
    <t>Pol__0045</t>
  </si>
  <si>
    <t>Proudový chránič 25/4/003</t>
  </si>
  <si>
    <t>Pol__0046</t>
  </si>
  <si>
    <t>Pol__0047</t>
  </si>
  <si>
    <t>Pol__0048</t>
  </si>
  <si>
    <t>Pol__0049</t>
  </si>
  <si>
    <t>Pol__0050</t>
  </si>
  <si>
    <t>Trubka  D40 vč spojek</t>
  </si>
  <si>
    <t>Pol__0051</t>
  </si>
  <si>
    <t>Kabel CYKY 5x10</t>
  </si>
  <si>
    <t>Pol__0052</t>
  </si>
  <si>
    <t>Kabel CYKY 5x4</t>
  </si>
  <si>
    <t>Pol__0053</t>
  </si>
  <si>
    <t>Kabel CYKY 5x2,5</t>
  </si>
  <si>
    <t>Pol__0054</t>
  </si>
  <si>
    <t>Kabel CYKY 3x2,5</t>
  </si>
  <si>
    <t>Pol__0055</t>
  </si>
  <si>
    <t>Kabel CYKY 3x1,5</t>
  </si>
  <si>
    <t>Pol__0056</t>
  </si>
  <si>
    <t>Spojka kabelu CYKY 5x10</t>
  </si>
  <si>
    <t>Pol__0057</t>
  </si>
  <si>
    <t>Spojka kabelu CYKY 5x4</t>
  </si>
  <si>
    <t>Pol__0058</t>
  </si>
  <si>
    <t>Spojka kabelu CYKY 3x2,5</t>
  </si>
  <si>
    <t>Pol__0059</t>
  </si>
  <si>
    <t>Ukončení kabelu 5x10 na svorkovnici VO</t>
  </si>
  <si>
    <t>Pol__0060</t>
  </si>
  <si>
    <t>Ukončení kabelu 5x4 na svorkovnici ve sloupku VO</t>
  </si>
  <si>
    <t>Pol__0061</t>
  </si>
  <si>
    <t>Ukončení kabelu 5x2,5 proti vodě (příprava pro čerpadla)</t>
  </si>
  <si>
    <t>Pol__0062</t>
  </si>
  <si>
    <t>Ukončení kabelu 3x2,5 proti vodě (příprava pro branky)</t>
  </si>
  <si>
    <t>Pol__0063</t>
  </si>
  <si>
    <t>Ukončení kabelu 3x1,5</t>
  </si>
  <si>
    <t>Pol__0064</t>
  </si>
  <si>
    <t>Svítidlo "A" Sadové svítidlo TEKOM08 2k0, RAL9006, LED 15W/3000Ks funkcí půlnoc- jen hlava pro, sloup, IP66</t>
  </si>
  <si>
    <t>Pol__0065</t>
  </si>
  <si>
    <t>Sloup VO sadový kuželový 4m, RAL9006 ,vetknutý, zemnící šroub, montážní dvířka, svorkovnice pro dva, kabely s pojistkou.</t>
  </si>
  <si>
    <t>Pol__0066</t>
  </si>
  <si>
    <t>Svítidlo "B" Sloupek  atyp 7032 v.715mm, LED 12,6W/3000K, IP65</t>
  </si>
  <si>
    <t>Pol__0067</t>
  </si>
  <si>
    <t>Zemní díl pro Zeus</t>
  </si>
  <si>
    <t>Pol__0068</t>
  </si>
  <si>
    <t>Recyklyční poplatek za svítidla</t>
  </si>
  <si>
    <t>Pol__0069</t>
  </si>
  <si>
    <t>Zásuvkový sloupek kovový, IP65, s jištěním, 4ks zásuvka: 230V-50Hz (16A)</t>
  </si>
  <si>
    <t>Pol__0070</t>
  </si>
  <si>
    <t>Zásuvkový sloupek kovový, IP65, s jištěním, 2ks zásuvka: 230V-50Hz (16A), 2ks zásuvka: 3x400V-50Hz, (16A)</t>
  </si>
  <si>
    <t>Pol__0071</t>
  </si>
  <si>
    <t>Připojovací krabice včetně svorkovnice a zapojení</t>
  </si>
  <si>
    <t>Pol__0072</t>
  </si>
  <si>
    <t>Označení sloupu a sloupků</t>
  </si>
  <si>
    <t>Pol__0073</t>
  </si>
  <si>
    <t>Štítek označovací</t>
  </si>
  <si>
    <t>Pol__0074</t>
  </si>
  <si>
    <t>Prostup přes obvodové zdivo D50</t>
  </si>
  <si>
    <t>Pol__0075</t>
  </si>
  <si>
    <t>Utěsnění prostupu obvodovým zdivem proti vodě a vlhkosti</t>
  </si>
  <si>
    <t>Pol__0076</t>
  </si>
  <si>
    <t>Kabelový žlab kovový s víkem 125/50 vč. výložníků</t>
  </si>
  <si>
    <t>Pol__0077</t>
  </si>
  <si>
    <t>Kabelový žlab kovový s víkem 125/100 vč. výložníků</t>
  </si>
  <si>
    <t>Pol__0078</t>
  </si>
  <si>
    <t>Ukončení kabelu 5x10 na svorkovnic</t>
  </si>
  <si>
    <t>Pol__0079</t>
  </si>
  <si>
    <t>Ukončení kabelu 5x4 na svorkovnici</t>
  </si>
  <si>
    <t>Pol__0080</t>
  </si>
  <si>
    <t>Ukončení kabelu 5x2,5 na svorkovnici</t>
  </si>
  <si>
    <t>Pol__0081</t>
  </si>
  <si>
    <t>Ukončení kabelu 3x2,5 na svorkovnici</t>
  </si>
  <si>
    <t>Pol__0082</t>
  </si>
  <si>
    <t>Pol__0083</t>
  </si>
  <si>
    <t>Pásek FeZn 30x4 (1kg/1m)</t>
  </si>
  <si>
    <t>Pol__0084</t>
  </si>
  <si>
    <t>Drát FeZn D10</t>
  </si>
  <si>
    <t>Pol__0085</t>
  </si>
  <si>
    <t>Svorka SP01</t>
  </si>
  <si>
    <t>Pol__0086</t>
  </si>
  <si>
    <t>Svorka SR02 (pásek/pásek)</t>
  </si>
  <si>
    <t>Pol__0087</t>
  </si>
  <si>
    <t>Svorka SR03 (pásek kulatina)</t>
  </si>
  <si>
    <t>Pol__0088</t>
  </si>
  <si>
    <t>Nátěr svorky gumoasfaltem</t>
  </si>
  <si>
    <t>Pol__0089</t>
  </si>
  <si>
    <t>Doprava a přesuny</t>
  </si>
  <si>
    <t>Pol__0090</t>
  </si>
  <si>
    <t>Podružný materiál</t>
  </si>
  <si>
    <t>Pol__0092</t>
  </si>
  <si>
    <t>Proškolení pracovníků BOZP a PO</t>
  </si>
  <si>
    <t>Pol__0093</t>
  </si>
  <si>
    <t>Zabezpečení staveniště</t>
  </si>
  <si>
    <t>Pol__0094</t>
  </si>
  <si>
    <t>Demontáže stávajícího osvětlení</t>
  </si>
  <si>
    <t>Pol__0095</t>
  </si>
  <si>
    <t>Přeložení rozhlasu z původních sloupů na nové sloupy</t>
  </si>
  <si>
    <t>Pol__0096</t>
  </si>
  <si>
    <t>Přesunutí a zapojení rozvaděče R2</t>
  </si>
  <si>
    <t>Pol__0097</t>
  </si>
  <si>
    <t>Koordinace s ostatními profesemi</t>
  </si>
  <si>
    <t>Pol__0098</t>
  </si>
  <si>
    <t>Pronájem plošiny</t>
  </si>
  <si>
    <t>Pol__0099</t>
  </si>
  <si>
    <t>Značení vodičů a tras</t>
  </si>
  <si>
    <t>Pol__0100</t>
  </si>
  <si>
    <t>Zkoušky a testy</t>
  </si>
  <si>
    <t>Pol__0101</t>
  </si>
  <si>
    <t>Geodetické zaměření skutečné trasy kabelů</t>
  </si>
  <si>
    <t>Pol__0102</t>
  </si>
  <si>
    <t>Měření intenzity osvětlení</t>
  </si>
  <si>
    <t>Pol__0103</t>
  </si>
  <si>
    <t>Autorský dozor při výstavbě</t>
  </si>
  <si>
    <t>Pol__0104</t>
  </si>
  <si>
    <t>Dokumentace skutečného provedení DSPS</t>
  </si>
  <si>
    <t>Pol__0105</t>
  </si>
  <si>
    <t>Zaškolení obsluhy, provozní řád</t>
  </si>
  <si>
    <t>Pol__0106</t>
  </si>
  <si>
    <t>Revizní zpráva</t>
  </si>
  <si>
    <t>005211010R</t>
  </si>
  <si>
    <t>Předání a převzetí staveniště</t>
  </si>
  <si>
    <t>POL99_</t>
  </si>
  <si>
    <t>projektové dopřesnění</t>
  </si>
  <si>
    <t>výkresy v popisu</t>
  </si>
  <si>
    <t>Krajinné úpravy - výkresy 800.1.1 Kácení a přesazování, ochrana stromů na staveništi, 800.1.2 Situace krajinných úprav, 800.1.3 Vytyčovací výkres - stromy a větší keře, 800.1.4 Osazovací plán - keře, 800.1.5 Osazovací plán - záhony a vodní rostliny</t>
  </si>
  <si>
    <t>174201201R00</t>
  </si>
  <si>
    <t>Zásyp jam po pařezech průměru přes 100 do 300 mm</t>
  </si>
  <si>
    <t>výkopkem z horniny získané při dobývání pařezů s hrubým urovnáním povrchu zasypávky,</t>
  </si>
  <si>
    <t>Pro zásyp bude použita ornice odkopaná v rámci staveniště.</t>
  </si>
  <si>
    <t>174201202R00</t>
  </si>
  <si>
    <t>Zásyp jam po pařezech průměru přes 300 do 500 mm</t>
  </si>
  <si>
    <t>180401211R00</t>
  </si>
  <si>
    <t>Založení trávníku luční trávník, výsevem, v rovině nebo na svahu do 1:5</t>
  </si>
  <si>
    <t>180402112R00</t>
  </si>
  <si>
    <t>Založení trávníku parkový trávník, výsevem, na svahu přes 1:5 do 1:2</t>
  </si>
  <si>
    <t>181006111R00</t>
  </si>
  <si>
    <t>Rozprostření zemin schopných zúrodnění sklon svahu do 1:5, tloušťka do 100 mm</t>
  </si>
  <si>
    <t>185804312R00</t>
  </si>
  <si>
    <t xml:space="preserve">Zalití rostlin vodou plocha přes 20 m2,  </t>
  </si>
  <si>
    <t xml:space="preserve">Voda bude po dohodě s investorem distribuována z vodovodního řadu: : </t>
  </si>
  <si>
    <t xml:space="preserve">trávník : 2616 m2 x 20l/m2 = 52,3 m3 : </t>
  </si>
  <si>
    <t xml:space="preserve">louka : 1099 m2 x 20l/m2 = 22 m3 : </t>
  </si>
  <si>
    <t>74,3</t>
  </si>
  <si>
    <t>103715023</t>
  </si>
  <si>
    <t>Směs osiva travní parková T1 (výsevek cca 20g/m2)</t>
  </si>
  <si>
    <t>Dle projektu sadových úprav.</t>
  </si>
  <si>
    <t>08113910R</t>
  </si>
  <si>
    <t>Voda povrchová</t>
  </si>
  <si>
    <t>10371502</t>
  </si>
  <si>
    <t>Směs osiva krajinná louka T2 (výsevek 4-5g/m2)</t>
  </si>
  <si>
    <t>111_11VD</t>
  </si>
  <si>
    <t>Dlouhodobě působící granulované trávníkové hnojivo, 0,03 kg/m2 x 1000 m2, vč. aplikace</t>
  </si>
  <si>
    <t xml:space="preserve">Pouze T1 a TZ. : </t>
  </si>
  <si>
    <t>78,48</t>
  </si>
  <si>
    <t>Směs osiva travní zátěžová TZ (výsevek cca 20g/m2)</t>
  </si>
  <si>
    <t>183101115R00</t>
  </si>
  <si>
    <t>Hloubení jamek bez výměny půdy v rovině objem přes 0,125 do 0,4 m3</t>
  </si>
  <si>
    <t>pro vysazování rostlin v hornině 1 až 4 bez výměny půdy, s případným naložením přebytečných výkopků na dopravní prostředek, s odvozem na vzdálenost do 20 km a se složením,</t>
  </si>
  <si>
    <t>- 86 ks nových stromů</t>
  </si>
  <si>
    <t>- 5 ks přesazovaných stromů po předchozí přípravě (viz výše)</t>
  </si>
  <si>
    <t>184102115R00</t>
  </si>
  <si>
    <t xml:space="preserve">Výsadba dřevin s balem průměr přes 500 do 600 mm, v rovině nebo na svahu do 1:5,  </t>
  </si>
  <si>
    <t>do předem vyhloubené jamky se zalitím,</t>
  </si>
  <si>
    <t>184202111R00</t>
  </si>
  <si>
    <t>Ukotvení dřevin průměr do 100 mm, délka do 2 m</t>
  </si>
  <si>
    <t>třemi a více kůly, s ochranou proti poškození v místě vzepření, (příloha č. 8) při  průměru kůlů do 10 cm,</t>
  </si>
  <si>
    <t>184202112R00</t>
  </si>
  <si>
    <t>Ukotvení dřevin průměr do 100 mm, délka do 3 m</t>
  </si>
  <si>
    <t>184401112R00</t>
  </si>
  <si>
    <t>Příprava dřevin k přesazení průměr balu přes 800 do 1000 mm, v rovině nebo na svahu do 1:5</t>
  </si>
  <si>
    <t>bez výměny půdy v rýze, s vyhnojením organickými hnojivy, s balem,</t>
  </si>
  <si>
    <t>Výsadba přesazovaných stromů</t>
  </si>
  <si>
    <t>184806111R00</t>
  </si>
  <si>
    <t>Řez stromů, keřů nebo růží řez průklestem, netrnité stromy, průměr do 2 m</t>
  </si>
  <si>
    <t>s přemístěním odstraněných větví na vzdálenost do 20 m, uložením na hromady, naložením na dopravní prostředek, odvozem do 20 km a se složením,</t>
  </si>
  <si>
    <t>184901112R00</t>
  </si>
  <si>
    <t>Osazení kůlů osazení kůlů k dřevině s uvázáním, délka přes 2 do 3 m</t>
  </si>
  <si>
    <t>k dřevině s uvázáním</t>
  </si>
  <si>
    <t xml:space="preserve">strom: 100 l/kus = 9,1 m3 : </t>
  </si>
  <si>
    <t>9,1</t>
  </si>
  <si>
    <t>1458758R00</t>
  </si>
  <si>
    <t>Pastový nátěr kmene</t>
  </si>
  <si>
    <t>- strom listnatý 12/14 - 21 ks</t>
  </si>
  <si>
    <t>- strom listnatý 14/16 - 30 ks</t>
  </si>
  <si>
    <t>- strom listnatý 16/18 - 12 ks</t>
  </si>
  <si>
    <t>- strom přesazovaný - 5 ks</t>
  </si>
  <si>
    <t>184 2152R</t>
  </si>
  <si>
    <t>Ukotvení vícekmenné dřeviny podzemním kotvením do volné zeminy tř.1-4</t>
  </si>
  <si>
    <t>- strom listnatý, vícekmen - 23 ks</t>
  </si>
  <si>
    <t>184 21-5412VD</t>
  </si>
  <si>
    <t>Zhotovení závlahové mísy u solitérních dřevin, rovina - svah do 1:5, o průměru mísy 1m</t>
  </si>
  <si>
    <t>003-002VD</t>
  </si>
  <si>
    <t>KSB-Z2 - kotvení za bal ve volné půdě, strom OK do 25 cm - strom ve zpevněné ploše</t>
  </si>
  <si>
    <t>10391100</t>
  </si>
  <si>
    <t>Kůra mulčovací jemná - dodavatel garantuje použití kůry bez chorob a škůdců</t>
  </si>
  <si>
    <t>111_16VD</t>
  </si>
  <si>
    <t>Zásobní tabletové hnojivo (tabl.12x10g/strom), vč. aplikace</t>
  </si>
  <si>
    <t>111_30VD</t>
  </si>
  <si>
    <t>Bílý pastový nátěr kmene (proti korní spále vysazovaných dřevin)</t>
  </si>
  <si>
    <t>111_33VD</t>
  </si>
  <si>
    <t>Strom listnatý, 12/14, ZB - dle PD</t>
  </si>
  <si>
    <t>111_34VD</t>
  </si>
  <si>
    <t>Strom listnatý, 14/16, ZB - dle PD</t>
  </si>
  <si>
    <t>111_35VD</t>
  </si>
  <si>
    <t>Strom listnatý, 16/18, ZB - dle PD</t>
  </si>
  <si>
    <t>111_36VD</t>
  </si>
  <si>
    <t>Strom listnatý, vícekmen, ZB - dle PD</t>
  </si>
  <si>
    <t>60850015R</t>
  </si>
  <si>
    <t>kůl vyvazovací l = 250,0 cm; průměr 60 mm; impregnace; jeden konec fazeta; druhý konec špice</t>
  </si>
  <si>
    <t>608500301R</t>
  </si>
  <si>
    <t>příčka spojovací půlkulatá; l = 50,0 cm; průměr 60 mm; impregnace; jeden konec rovně zaříznutý; druhý konec rovně zaříznutý</t>
  </si>
  <si>
    <t>183101111R00</t>
  </si>
  <si>
    <t>Hloubení jamek bez výměny půdy v rovině objem do 0,01 m3</t>
  </si>
  <si>
    <t>184102113R00</t>
  </si>
  <si>
    <t xml:space="preserve">Výsadba dřevin s balem průměr přes 300 do 400 mm, v rovině nebo na svahu do 1:5,  </t>
  </si>
  <si>
    <t xml:space="preserve">keř: 100 l/kus = 6,9 m3 : </t>
  </si>
  <si>
    <t>6,9</t>
  </si>
  <si>
    <t>Zásobní tabletové hnojivo (tabl. 2x10g/keř), vč. aplikace</t>
  </si>
  <si>
    <t>POL12_0</t>
  </si>
  <si>
    <t>111_09VD</t>
  </si>
  <si>
    <t>Keře, Ko -dle PD</t>
  </si>
  <si>
    <t>183204113R00</t>
  </si>
  <si>
    <t xml:space="preserve">Výsadba květin do připravené půdy se zalitím výsadba cibulí nebo hlíz do připravené půdy se zalitím </t>
  </si>
  <si>
    <t>183204115R00</t>
  </si>
  <si>
    <t>Výsadba květin do připravené půdy se zalitím výsadba květin hrnkovaných o průměru květináče přes 80 do 120 mm</t>
  </si>
  <si>
    <t xml:space="preserve">20l/m2 : </t>
  </si>
  <si>
    <t>044-101</t>
  </si>
  <si>
    <t>Výsev semen pomněnky u pietního místa, včetně osiva</t>
  </si>
  <si>
    <t>předpoklad 100 semen</t>
  </si>
  <si>
    <t>Zásobní tabletové hnojivo (tabl.1x10g/trvalka), vč. aplikace</t>
  </si>
  <si>
    <t xml:space="preserve">20l/m2 x 600 m2 : </t>
  </si>
  <si>
    <t>10391100R</t>
  </si>
  <si>
    <t>kůra mulčovací; balení volně loženo</t>
  </si>
  <si>
    <t>kůra mulčovací jemná - dodavatel garantuje použití kůry bez chorob a škůdců</t>
  </si>
  <si>
    <t xml:space="preserve">500 m2 x hl. 0,05 = 25 m3 : </t>
  </si>
  <si>
    <t>25</t>
  </si>
  <si>
    <t>111_07VD</t>
  </si>
  <si>
    <t>Cibule velké (průměrná cena) - dle PD</t>
  </si>
  <si>
    <t>111_08VD</t>
  </si>
  <si>
    <t>Trvalky, K9 (průměrná cena) - dle PD</t>
  </si>
  <si>
    <t>583415R</t>
  </si>
  <si>
    <t>Kamenivo drcené frakce 8/16 (100 m2 x hl. 0,05 m = 5 m3 x 1,8 t/m3)</t>
  </si>
  <si>
    <t>Mokřadní rostliny, K9  - dle PD</t>
  </si>
  <si>
    <t>118577R</t>
  </si>
  <si>
    <t>Kameny do jezera, vč. dodávky a umístění  - dle PD</t>
  </si>
  <si>
    <t>0,09</t>
  </si>
  <si>
    <t>Popínavé rostliny, Ko - průměrná cena</t>
  </si>
  <si>
    <t>Zásobní tabletové hnojivo (tabl. 2x10g/popín.r.), vč. aplikace</t>
  </si>
  <si>
    <t>dodavatel garantuje použití kůry bez chorob a škůdců</t>
  </si>
  <si>
    <t>111105111R00</t>
  </si>
  <si>
    <t>Odstranění stařiny v rovině nebo na svahu do 1:5</t>
  </si>
  <si>
    <t>s naložením, odvozem odpadu do 20 km a se složením,</t>
  </si>
  <si>
    <t>Záhony - výpočet dle navržené situace.</t>
  </si>
  <si>
    <t>111201101R00</t>
  </si>
  <si>
    <t>Odstranění křovin a stromů o průměru do 10 cm při celkové ploše do 1 000 m2</t>
  </si>
  <si>
    <t>s odstraněním kořenů a s případným nutným odklizením křovin a stromů na hromady na vzdálenost do 50 m nebo s naložením na dopravní prostředek, do sklonu terénu 1 : 5,</t>
  </si>
  <si>
    <t>111301111R00</t>
  </si>
  <si>
    <t>Sejmutí drnu sejmutí drnu tl. do 100 mm s nařezáním, vyrýpnutím, zvednutím, přemístěním a složením na vzdálenost do 50 m nebo s naložením na dopravní prostředek</t>
  </si>
  <si>
    <t>tl. do 10 cm s nařezáním, vyrýpnutím, zvednutím, přemístěním a složením na vzdálenost do 50 m nebo s naložením na dopravní prostředek,</t>
  </si>
  <si>
    <t>112101111R00</t>
  </si>
  <si>
    <t>Pokácení stromu listnaté, průměr do 200 mm, v rovině nebo na svahu do 1:5</t>
  </si>
  <si>
    <t>s rozřezáním a odstraněním větví a kmene do vzdálenosti 20 m, se složením na hromady nebo s naložením na dopravní prostředek,</t>
  </si>
  <si>
    <t>112101113R00</t>
  </si>
  <si>
    <t>Pokácení stromu listnaté, průměr přes 300 do 400 mm, v rovině nebo na svahu do 1:5</t>
  </si>
  <si>
    <t>112101114R00</t>
  </si>
  <si>
    <t>Pokácení stromu listnaté, průměr přes 400 do 500 mm, v rovině nebo na svahu do 1:5</t>
  </si>
  <si>
    <t>112101221R00</t>
  </si>
  <si>
    <t>Pokácení stromu jehličnaté, průměr do 200 mm, v rovině nebo na svahu do 1:5</t>
  </si>
  <si>
    <t>112101222R00</t>
  </si>
  <si>
    <t>Pokácení stromu jehličnaté, průměr přes 200 do 300 mm, v rovině nebo na svahu do 1:5</t>
  </si>
  <si>
    <t>112101223R00</t>
  </si>
  <si>
    <t>Pokácení stromu jehličnaté, průměr přes 300 do 400 mm, v rovině nebo na svahu do 1:5</t>
  </si>
  <si>
    <t>112201111R00</t>
  </si>
  <si>
    <t>Odstranění pařezu průměr do 200 mm, v rovině nebo na svahu do 1:5</t>
  </si>
  <si>
    <t>s odklizením získaného dřeva na vzdálenost do 20 m, se složením na hromady nebo s naložením na dopravní prostředek, se zasypáním jámy, doplněním zeminy, zhutněním a úpravou terénu,</t>
  </si>
  <si>
    <t>112201112R00</t>
  </si>
  <si>
    <t>Odstranění pařezu průměr přes 200 do 300 mm, v rovině nebo na svahu do 1:5</t>
  </si>
  <si>
    <t>112201113R00</t>
  </si>
  <si>
    <t>Odstranění pařezu průměr přes 300 do 400 mm, v rovině nebo na svahu do 1:5</t>
  </si>
  <si>
    <t>112201114R00</t>
  </si>
  <si>
    <t>Odstranění pařezu průměr přes 400 do 500 mm, v rovině nebo na svahu do 1:5</t>
  </si>
  <si>
    <t>182001132R00</t>
  </si>
  <si>
    <t>Plošná úprava terénu při nerovnostech terénu přes 150 do 200 mm, na svahu přes 1:5 do 1:2</t>
  </si>
  <si>
    <t>s urovnáním povrchu, bez doplnění ornice, v hornině 1 až 4,</t>
  </si>
  <si>
    <t xml:space="preserve">za bývalou vrátnicí : 160 m3 : </t>
  </si>
  <si>
    <t xml:space="preserve">v místech ter. nerovností a poklesů, odstraněných zpev. ploch : 60 m3 : </t>
  </si>
  <si>
    <t>220</t>
  </si>
  <si>
    <t>184807111R00</t>
  </si>
  <si>
    <t>Ochrana stromu bedněním zřízení bednění</t>
  </si>
  <si>
    <t>před poškozením stavebním provozem,</t>
  </si>
  <si>
    <t>184807112R00</t>
  </si>
  <si>
    <t>Ochrana stromu bedněním odstranění bednění</t>
  </si>
  <si>
    <t>18486114R</t>
  </si>
  <si>
    <t>Řez bezpečnostní</t>
  </si>
  <si>
    <t>18486154R</t>
  </si>
  <si>
    <t>Úprava průjezdného či průchozího profilu</t>
  </si>
  <si>
    <t>18486214R</t>
  </si>
  <si>
    <t>Řez zdravotní</t>
  </si>
  <si>
    <t>18486314R</t>
  </si>
  <si>
    <t>Řez výchovný</t>
  </si>
  <si>
    <t>18486124R</t>
  </si>
  <si>
    <t>Obvodová redukce stromu</t>
  </si>
  <si>
    <t>18486144R</t>
  </si>
  <si>
    <t>Postupné sesazení koruny dospělého stromu z důvodu nestability</t>
  </si>
  <si>
    <t>2221VD</t>
  </si>
  <si>
    <t>Totální systémový herbicid na bázi glyfosátu (0,0005 l/m2)</t>
  </si>
  <si>
    <t>l</t>
  </si>
  <si>
    <t>162702111R00</t>
  </si>
  <si>
    <t xml:space="preserve">Vodorovné přemístění drnu vzdálenost přes 5000 do 6000 m,  </t>
  </si>
  <si>
    <t>na suchu, bez naložení na dopravní prostředek, avšak se složením,</t>
  </si>
  <si>
    <t>162702199R00</t>
  </si>
  <si>
    <t>Vodorovné přemístění drnu Poplatek za skládku drnu</t>
  </si>
  <si>
    <t>162301411R00</t>
  </si>
  <si>
    <t>Vodorovné přemístění kmenů stromů listnatých, průměru kmene přes 100 do 300 mm, na vzdálenost do 5 000 m</t>
  </si>
  <si>
    <t xml:space="preserve"> s naložením, složením a dopravou,</t>
  </si>
  <si>
    <t>162301412R00</t>
  </si>
  <si>
    <t>Vodorovné přemístění kmenů stromů listnatých, průměru kmene přes 300 do 500 mm, na vzdálenost do 5 000 m</t>
  </si>
  <si>
    <t>162301415R00</t>
  </si>
  <si>
    <t>Vodorovné přemístění kmenů stromů jehličnatých, průměru kmene přes 100 do 300 mm, na vzdálenost do 5 000 m</t>
  </si>
  <si>
    <t>162301416R00</t>
  </si>
  <si>
    <t>Vodorovné přemístění kmenů stromů jehličnatých, průměru kmene přes 300 do 500 mm, na vzdálenost do 5 000 m</t>
  </si>
  <si>
    <t>162301421R00</t>
  </si>
  <si>
    <t>Vodorovné přemístění pařezů, průměru kmene přes 100 do 300 mm, na vzdálenost do 5 000 m</t>
  </si>
  <si>
    <t>162301422R00</t>
  </si>
  <si>
    <t>Vodorovné přemístění pařezů, průměru kmene přes 300 do 500 mm, na vzdálenost do 5 000 m</t>
  </si>
  <si>
    <t>182001111R00</t>
  </si>
  <si>
    <t>Plošná úprava terénu při nerovnostech terénu přes 50 do 100 mm, v rovině nebo na svahu do 1:5</t>
  </si>
  <si>
    <t>183205111R00</t>
  </si>
  <si>
    <t xml:space="preserve">Založení záhonu v rovině nebo na svahu 1:5, hornina třídy 1 - 2 ,  </t>
  </si>
  <si>
    <t>pro vysazování rostlin s urovnáním a s případným naložením odpadu na dopravní prostředek, s odvozem na vzdálenost do 20 km a se složením,</t>
  </si>
  <si>
    <t>183403114R00</t>
  </si>
  <si>
    <t>Obdělávání půdy kultivátorováním, v rovině nebo na svahu 1:5</t>
  </si>
  <si>
    <t>183403153R00</t>
  </si>
  <si>
    <t>Obdělávání půdy hrabáním, v rovině nebo na svahu 1:5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</si>
  <si>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</si>
  <si>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</si>
  <si>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</si>
  <si>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184921093R00</t>
  </si>
  <si>
    <t>Mulčování tloušťka přes 50 do 100 mm, v rovině nebo na svahu do 1:5</t>
  </si>
  <si>
    <t>vysazených rostlin s případným naložením odpadu na dopravní prostředek, s odvezením do 20 km a se složením,</t>
  </si>
  <si>
    <t>Popínavé rostliny - 1 m2 x 9 ks = 9 m2</t>
  </si>
  <si>
    <t>Smíšené trvalkové/keřové záhony - 500 m2 x hl. 0,05</t>
  </si>
  <si>
    <t>Smíšené trvalkové/keřové záhony - 100 m2 x hl. 0,05</t>
  </si>
  <si>
    <t>185802112R00</t>
  </si>
  <si>
    <t>Hnojení vitahumem, kompostem, nebo chlévskou mrvou, v rovině nebo na svahu do 1:5</t>
  </si>
  <si>
    <t>půdy nebo trávníku s rozprostřením nebo s rozdělením hnojiva,</t>
  </si>
  <si>
    <t>460120081R00</t>
  </si>
  <si>
    <t>Násyp zeminy, hornina třídy 1-2</t>
  </si>
  <si>
    <t>- kopečky ve smyslové zahradě s využitím zeminy z prohlubně vodní nádrže</t>
  </si>
  <si>
    <t>998231311R00</t>
  </si>
  <si>
    <t>Přesun hmot pro krajinářské a sadovnické úpravy přesun hmot pro sadovnické a krajinářské úpravy do 5000 m vodorovně, bez svislého přesunu</t>
  </si>
  <si>
    <t xml:space="preserve">0,1+18+13,1+20+0,5+59,1+0,02+18,1+6 : </t>
  </si>
  <si>
    <t>134,92</t>
  </si>
  <si>
    <t>78910488R</t>
  </si>
  <si>
    <t>Ptačí krmítko - vč. dodávky a instalace</t>
  </si>
  <si>
    <t>979990160R00</t>
  </si>
  <si>
    <t>Poplatek za uložení, dřevo,  , skupina 20 02 01 z Katalogu odpadů</t>
  </si>
  <si>
    <t>RTS 23/ II</t>
  </si>
  <si>
    <t>po dohodě je možno část dřeva uložit na pozemku investora</t>
  </si>
  <si>
    <t>979087008R00</t>
  </si>
  <si>
    <t>Odvoz na skládku demontovaných konstrukcí dřevěných, příplatek za každých dalších i započatých 5000 m</t>
  </si>
  <si>
    <t>Náklady na provedení skutečného zaměření stavby v rozsahu nezbytném pro zápis změny do katastru nemovitostí a  zápisu do digitální technické mapy v rozsahu uvederném v příloze č.5  Návrhu smlouvy o dílo - "Specifikace požadavků na data DTM"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</si>
</sst>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2"/>
      <name val="Arial CE"/>
      <family val="2"/>
      <charset val="238"/>
    </font>
    <font>
      <sz val="7"/>
      <name val="Arial CE"/>
      <family val="2"/>
      <charset val="238"/>
    </font>
    <font>
      <b/>
      <sz val="11"/>
      <name val="Arial CE"/>
      <family val="2"/>
      <charset val="238"/>
    </font>
    <font>
      <b/>
      <sz val="13"/>
      <name val="Arial CE"/>
      <family val="2"/>
      <charset val="238"/>
    </font>
    <font>
      <sz val="11"/>
      <name val="Arial CE"/>
      <family val="2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0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8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4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41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2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3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4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5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6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7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8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5" x14ac:dyDescent="0.25"/>
  <sheetData>
    <row r="1" spans="1:7" ht="13" x14ac:dyDescent="0.3">
      <c r="A1" s="21" t="s">
        <v>38</v>
      </c>
    </row>
    <row r="2" spans="1:7" ht="57.75" customHeight="1" x14ac:dyDescent="0.25">
      <c r="A2" s="194" t="s">
        <v>39</v>
      </c>
      <c r="B2" s="194"/>
      <c r="C2" s="194"/>
      <c r="D2" s="194"/>
      <c r="E2" s="194"/>
      <c r="F2" s="194"/>
      <c r="G2" s="194"/>
    </row>
  </sheetData>
  <sheetProtection password="ECF5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210"/>
  <sheetViews>
    <sheetView showGridLines="0" topLeftCell="B14" zoomScaleNormal="100" zoomScaleSheetLayoutView="75" workbookViewId="0">
      <selection activeCell="A29" sqref="A29"/>
    </sheetView>
  </sheetViews>
  <sheetFormatPr defaultColWidth="9" defaultRowHeight="12.5" x14ac:dyDescent="0.25"/>
  <cols>
    <col min="1" max="1" width="8.453125" hidden="1" customWidth="1"/>
    <col min="2" max="2" width="13.453125" customWidth="1"/>
    <col min="3" max="3" width="7.453125" style="52" customWidth="1"/>
    <col min="4" max="4" width="13" style="52" customWidth="1"/>
    <col min="5" max="5" width="9.7265625" style="52" customWidth="1"/>
    <col min="6" max="6" width="11.7265625" customWidth="1"/>
    <col min="7" max="9" width="13" customWidth="1"/>
    <col min="10" max="10" width="5.54296875" customWidth="1"/>
    <col min="11" max="11" width="4.26953125" customWidth="1"/>
    <col min="12" max="15" width="10.7265625" customWidth="1"/>
  </cols>
  <sheetData>
    <row r="1" spans="1:15" ht="33.75" customHeight="1" x14ac:dyDescent="0.25">
      <c r="A1" s="47" t="s">
        <v>36</v>
      </c>
      <c r="B1" s="195" t="s">
        <v>41</v>
      </c>
      <c r="C1" s="196"/>
      <c r="D1" s="196"/>
      <c r="E1" s="196"/>
      <c r="F1" s="196"/>
      <c r="G1" s="196"/>
      <c r="H1" s="196"/>
      <c r="I1" s="196"/>
      <c r="J1" s="197"/>
    </row>
    <row r="2" spans="1:15" ht="36" customHeight="1" x14ac:dyDescent="0.25">
      <c r="A2" s="2"/>
      <c r="B2" s="76" t="s">
        <v>22</v>
      </c>
      <c r="C2" s="77"/>
      <c r="D2" s="78" t="s">
        <v>43</v>
      </c>
      <c r="E2" s="204" t="s">
        <v>44</v>
      </c>
      <c r="F2" s="205"/>
      <c r="G2" s="205"/>
      <c r="H2" s="205"/>
      <c r="I2" s="205"/>
      <c r="J2" s="206"/>
      <c r="O2" s="1"/>
    </row>
    <row r="3" spans="1:15" ht="27" hidden="1" customHeight="1" x14ac:dyDescent="0.25">
      <c r="A3" s="2"/>
      <c r="B3" s="79"/>
      <c r="C3" s="77"/>
      <c r="D3" s="80"/>
      <c r="E3" s="207"/>
      <c r="F3" s="208"/>
      <c r="G3" s="208"/>
      <c r="H3" s="208"/>
      <c r="I3" s="208"/>
      <c r="J3" s="209"/>
    </row>
    <row r="4" spans="1:15" ht="23.25" customHeight="1" x14ac:dyDescent="0.25">
      <c r="A4" s="2"/>
      <c r="B4" s="81"/>
      <c r="C4" s="82"/>
      <c r="D4" s="83"/>
      <c r="E4" s="217"/>
      <c r="F4" s="217"/>
      <c r="G4" s="217"/>
      <c r="H4" s="217"/>
      <c r="I4" s="217"/>
      <c r="J4" s="218"/>
    </row>
    <row r="5" spans="1:15" ht="24" customHeight="1" x14ac:dyDescent="0.25">
      <c r="A5" s="2"/>
      <c r="B5" s="31" t="s">
        <v>42</v>
      </c>
      <c r="D5" s="221"/>
      <c r="E5" s="222"/>
      <c r="F5" s="222"/>
      <c r="G5" s="222"/>
      <c r="H5" s="18" t="s">
        <v>40</v>
      </c>
      <c r="I5" s="22"/>
      <c r="J5" s="8"/>
    </row>
    <row r="6" spans="1:15" ht="15.75" customHeight="1" x14ac:dyDescent="0.25">
      <c r="A6" s="2"/>
      <c r="B6" s="28"/>
      <c r="C6" s="55"/>
      <c r="D6" s="223"/>
      <c r="E6" s="224"/>
      <c r="F6" s="224"/>
      <c r="G6" s="224"/>
      <c r="H6" s="18" t="s">
        <v>34</v>
      </c>
      <c r="I6" s="22"/>
      <c r="J6" s="8"/>
    </row>
    <row r="7" spans="1:15" ht="15.75" customHeight="1" x14ac:dyDescent="0.25">
      <c r="A7" s="2"/>
      <c r="B7" s="29"/>
      <c r="C7" s="56"/>
      <c r="D7" s="53"/>
      <c r="E7" s="225"/>
      <c r="F7" s="226"/>
      <c r="G7" s="226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211"/>
      <c r="E11" s="211"/>
      <c r="F11" s="211"/>
      <c r="G11" s="211"/>
      <c r="H11" s="18" t="s">
        <v>40</v>
      </c>
      <c r="I11" s="85"/>
      <c r="J11" s="8"/>
    </row>
    <row r="12" spans="1:15" ht="15.75" customHeight="1" x14ac:dyDescent="0.25">
      <c r="A12" s="2"/>
      <c r="B12" s="28"/>
      <c r="C12" s="55"/>
      <c r="D12" s="216"/>
      <c r="E12" s="216"/>
      <c r="F12" s="216"/>
      <c r="G12" s="216"/>
      <c r="H12" s="18" t="s">
        <v>34</v>
      </c>
      <c r="I12" s="85"/>
      <c r="J12" s="8"/>
    </row>
    <row r="13" spans="1:15" ht="15.75" customHeight="1" x14ac:dyDescent="0.25">
      <c r="A13" s="2"/>
      <c r="B13" s="29"/>
      <c r="C13" s="56"/>
      <c r="D13" s="84"/>
      <c r="E13" s="219"/>
      <c r="F13" s="220"/>
      <c r="G13" s="220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210"/>
      <c r="F15" s="210"/>
      <c r="G15" s="212"/>
      <c r="H15" s="212"/>
      <c r="I15" s="212" t="s">
        <v>29</v>
      </c>
      <c r="J15" s="213"/>
    </row>
    <row r="16" spans="1:15" ht="23.25" customHeight="1" x14ac:dyDescent="0.25">
      <c r="A16" s="142" t="s">
        <v>24</v>
      </c>
      <c r="B16" s="38" t="s">
        <v>24</v>
      </c>
      <c r="C16" s="62"/>
      <c r="D16" s="63"/>
      <c r="E16" s="201"/>
      <c r="F16" s="202"/>
      <c r="G16" s="201"/>
      <c r="H16" s="202"/>
      <c r="I16" s="201">
        <f>SUMIF(F152:F206,A16,I152:I206)+SUMIF(F152:F206,"PSU",I152:I206)</f>
        <v>0</v>
      </c>
      <c r="J16" s="203"/>
    </row>
    <row r="17" spans="1:10" ht="23.25" customHeight="1" x14ac:dyDescent="0.25">
      <c r="A17" s="142" t="s">
        <v>25</v>
      </c>
      <c r="B17" s="38" t="s">
        <v>25</v>
      </c>
      <c r="C17" s="62"/>
      <c r="D17" s="63"/>
      <c r="E17" s="201"/>
      <c r="F17" s="202"/>
      <c r="G17" s="201"/>
      <c r="H17" s="202"/>
      <c r="I17" s="201">
        <f>SUMIF(F152:F206,A17,I152:I206)</f>
        <v>0</v>
      </c>
      <c r="J17" s="203"/>
    </row>
    <row r="18" spans="1:10" ht="23.25" customHeight="1" x14ac:dyDescent="0.25">
      <c r="A18" s="142" t="s">
        <v>26</v>
      </c>
      <c r="B18" s="38" t="s">
        <v>26</v>
      </c>
      <c r="C18" s="62"/>
      <c r="D18" s="63"/>
      <c r="E18" s="201"/>
      <c r="F18" s="202"/>
      <c r="G18" s="201"/>
      <c r="H18" s="202"/>
      <c r="I18" s="201">
        <f>SUMIF(F152:F206,A18,I152:I206)</f>
        <v>0</v>
      </c>
      <c r="J18" s="203"/>
    </row>
    <row r="19" spans="1:10" ht="23.25" customHeight="1" x14ac:dyDescent="0.25">
      <c r="A19" s="142" t="s">
        <v>305</v>
      </c>
      <c r="B19" s="38" t="s">
        <v>27</v>
      </c>
      <c r="C19" s="62"/>
      <c r="D19" s="63"/>
      <c r="E19" s="201"/>
      <c r="F19" s="202"/>
      <c r="G19" s="201"/>
      <c r="H19" s="202"/>
      <c r="I19" s="201">
        <f>SUMIF(F152:F206,A19,I152:I206)</f>
        <v>0</v>
      </c>
      <c r="J19" s="203"/>
    </row>
    <row r="20" spans="1:10" ht="23.25" customHeight="1" x14ac:dyDescent="0.25">
      <c r="A20" s="142" t="s">
        <v>306</v>
      </c>
      <c r="B20" s="38" t="s">
        <v>28</v>
      </c>
      <c r="C20" s="62"/>
      <c r="D20" s="63"/>
      <c r="E20" s="201"/>
      <c r="F20" s="202"/>
      <c r="G20" s="201"/>
      <c r="H20" s="202"/>
      <c r="I20" s="201">
        <f>SUMIF(F152:F206,A20,I152:I206)</f>
        <v>0</v>
      </c>
      <c r="J20" s="203"/>
    </row>
    <row r="21" spans="1:10" ht="23.25" customHeight="1" x14ac:dyDescent="0.3">
      <c r="A21" s="2"/>
      <c r="B21" s="48" t="s">
        <v>29</v>
      </c>
      <c r="C21" s="64"/>
      <c r="D21" s="65"/>
      <c r="E21" s="214"/>
      <c r="F21" s="215"/>
      <c r="G21" s="214"/>
      <c r="H21" s="215"/>
      <c r="I21" s="214">
        <f>SUM(I16:J20)</f>
        <v>0</v>
      </c>
      <c r="J21" s="232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/>
      <c r="B23" s="38" t="s">
        <v>12</v>
      </c>
      <c r="C23" s="62"/>
      <c r="D23" s="63"/>
      <c r="E23" s="67">
        <v>12</v>
      </c>
      <c r="F23" s="39" t="s">
        <v>0</v>
      </c>
      <c r="G23" s="230">
        <f>ZakladDPHSniVypocet</f>
        <v>0</v>
      </c>
      <c r="H23" s="231"/>
      <c r="I23" s="231"/>
      <c r="J23" s="40" t="str">
        <f t="shared" ref="J23:J28" si="0">Mena</f>
        <v>CZK</v>
      </c>
    </row>
    <row r="24" spans="1:10" ht="23.25" hidden="1" customHeight="1" x14ac:dyDescent="0.25">
      <c r="A24" s="2"/>
      <c r="B24" s="38" t="s">
        <v>13</v>
      </c>
      <c r="C24" s="62"/>
      <c r="D24" s="63"/>
      <c r="E24" s="67">
        <f>SazbaDPH1</f>
        <v>12</v>
      </c>
      <c r="F24" s="39" t="s">
        <v>0</v>
      </c>
      <c r="G24" s="228">
        <f>I23*E23/100</f>
        <v>0</v>
      </c>
      <c r="H24" s="229"/>
      <c r="I24" s="229"/>
      <c r="J24" s="40" t="str">
        <f t="shared" si="0"/>
        <v>CZK</v>
      </c>
    </row>
    <row r="25" spans="1:10" ht="23.25" customHeight="1" x14ac:dyDescent="0.25">
      <c r="A25" s="2"/>
      <c r="B25" s="38" t="s">
        <v>14</v>
      </c>
      <c r="C25" s="62"/>
      <c r="D25" s="63"/>
      <c r="E25" s="67">
        <v>21</v>
      </c>
      <c r="F25" s="39" t="s">
        <v>0</v>
      </c>
      <c r="G25" s="230">
        <f>ZakladDPHZaklVypocet</f>
        <v>0</v>
      </c>
      <c r="H25" s="231"/>
      <c r="I25" s="231"/>
      <c r="J25" s="40" t="str">
        <f t="shared" si="0"/>
        <v>CZK</v>
      </c>
    </row>
    <row r="26" spans="1:10" ht="23.25" hidden="1" customHeight="1" x14ac:dyDescent="0.25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198">
        <f>I25*E25/100</f>
        <v>0</v>
      </c>
      <c r="H26" s="199"/>
      <c r="I26" s="199"/>
      <c r="J26" s="37" t="str">
        <f t="shared" si="0"/>
        <v>CZK</v>
      </c>
    </row>
    <row r="27" spans="1:10" ht="23.25" customHeight="1" thickBot="1" x14ac:dyDescent="0.3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00">
        <f>CenaCelkemBezDPH-(ZakladDPHSni+ZakladDPHZakl)</f>
        <v>0</v>
      </c>
      <c r="H27" s="200"/>
      <c r="I27" s="200"/>
      <c r="J27" s="41" t="str">
        <f t="shared" si="0"/>
        <v>CZK</v>
      </c>
    </row>
    <row r="28" spans="1:10" ht="27.75" customHeight="1" thickBot="1" x14ac:dyDescent="0.3">
      <c r="A28" s="2">
        <f>(A27-INT(A27))*100</f>
        <v>0</v>
      </c>
      <c r="B28" s="115" t="s">
        <v>23</v>
      </c>
      <c r="C28" s="116"/>
      <c r="D28" s="116"/>
      <c r="E28" s="117"/>
      <c r="F28" s="118"/>
      <c r="G28" s="234">
        <f>A27</f>
        <v>0</v>
      </c>
      <c r="H28" s="234"/>
      <c r="I28" s="234"/>
      <c r="J28" s="119" t="str">
        <f t="shared" si="0"/>
        <v>CZK</v>
      </c>
    </row>
    <row r="29" spans="1:10" ht="27.75" hidden="1" customHeight="1" thickBot="1" x14ac:dyDescent="0.3">
      <c r="A29" s="2"/>
      <c r="B29" s="115" t="s">
        <v>35</v>
      </c>
      <c r="C29" s="120"/>
      <c r="D29" s="120"/>
      <c r="E29" s="120"/>
      <c r="F29" s="121"/>
      <c r="G29" s="233">
        <f>ZakladDPHSni+DPHSni+ZakladDPHZakl+DPHZakl+Zaokrouhleni</f>
        <v>0</v>
      </c>
      <c r="H29" s="233"/>
      <c r="I29" s="233"/>
      <c r="J29" s="122" t="s">
        <v>142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3">
      <c r="A34" s="20"/>
      <c r="B34" s="20"/>
      <c r="C34" s="74"/>
      <c r="D34" s="235"/>
      <c r="E34" s="236"/>
      <c r="G34" s="237"/>
      <c r="H34" s="238"/>
      <c r="I34" s="238"/>
      <c r="J34" s="25"/>
    </row>
    <row r="35" spans="1:10" ht="12.75" customHeight="1" x14ac:dyDescent="0.25">
      <c r="A35" s="2"/>
      <c r="B35" s="2"/>
      <c r="D35" s="227" t="s">
        <v>2</v>
      </c>
      <c r="E35" s="22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8" t="s">
        <v>16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5">
      <c r="A38" s="87" t="s">
        <v>37</v>
      </c>
      <c r="B38" s="92" t="s">
        <v>17</v>
      </c>
      <c r="C38" s="93" t="s">
        <v>5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18</v>
      </c>
      <c r="I38" s="96" t="s">
        <v>1</v>
      </c>
      <c r="J38" s="97" t="s">
        <v>0</v>
      </c>
    </row>
    <row r="39" spans="1:10" ht="25.5" hidden="1" customHeight="1" x14ac:dyDescent="0.25">
      <c r="A39" s="87">
        <v>1</v>
      </c>
      <c r="B39" s="98" t="s">
        <v>45</v>
      </c>
      <c r="C39" s="240"/>
      <c r="D39" s="240"/>
      <c r="E39" s="240"/>
      <c r="F39" s="99">
        <f>'VRN  VRN a ZOV Naklady'!AE28+'ZOV ZOV Naklady'!AE59+'SO100 OP1 Pol'!AE32+'SO100 OP2 Pol'!AE31+'SO100 OP3 Pol'!AE28+'SO100 PBŔ Pol'!AE17+'SO100 PR01 Pol'!AE47+'SO100 PR02 Pol'!AE17+'SO100 PR03 Pol'!AE47+'SO100 PR04 Pol'!AE47+'SO100 PR05 Pol'!AE46+'SO100 PR06 Pol'!AE32+'SO100 PR07 Pol'!AE17+'SO100 PR08 Pol'!AE31+'SO100 PR09 Pol'!AE52+'SO100 PR10 Pol'!AE42+'SO100 PR11 Pol'!AE50+'SO100 PR12 Pol'!AE50+'SO100 PR13 Pol'!AE38+'SO100 PR14 Pol'!AE56+'SO100 PR15 Pol'!AE56+'SO100 PR16 Pol'!AE53+'SO100 PR17 Pol'!AE48+'SO100 PR18 Pol'!AE57+'SO100 PR19A Pol'!AE31+'SO100 PR19B Pol'!AE61+'SO100 PR19C Pol'!AE60+'SO100 PR19D Pol'!AE60+'SO100 PR20 Pol'!AE22+'SO100 PR21 Pol'!AE71+'SO100 PR22 Pol'!AE53+'SO100 SO100 Pol'!AE91+'SO100 SO100.1 Pol'!AE97+'SO101 SO101.1.1 Pol'!AE52+'SO101 SO101.2.1 Pol'!AE104+'SO101 SO101.3.2 Pol'!AE87+'SO300 SO300.1 Pol'!AE130+'SO300 SO300.2 Pol'!AE81+'SO300 SO300.3 Pol'!AE62+'SO300 SO300.4 Pol'!AE46+'SO300 SO300.5 Pol'!AE35+'SO301 SO301 Pol'!AE86+'SO400 SO400 Pol'!AE123+'SO800 SO800 Pol'!AE257</f>
        <v>0</v>
      </c>
      <c r="G39" s="100">
        <f>'VRN  VRN a ZOV Naklady'!AF28+'ZOV ZOV Naklady'!AF59+'SO100 OP1 Pol'!AF32+'SO100 OP2 Pol'!AF31+'SO100 OP3 Pol'!AF28+'SO100 PBŔ Pol'!AF17+'SO100 PR01 Pol'!AF47+'SO100 PR02 Pol'!AF17+'SO100 PR03 Pol'!AF47+'SO100 PR04 Pol'!AF47+'SO100 PR05 Pol'!AF46+'SO100 PR06 Pol'!AF32+'SO100 PR07 Pol'!AF17+'SO100 PR08 Pol'!AF31+'SO100 PR09 Pol'!AF52+'SO100 PR10 Pol'!AF42+'SO100 PR11 Pol'!AF50+'SO100 PR12 Pol'!AF50+'SO100 PR13 Pol'!AF38+'SO100 PR14 Pol'!AF56+'SO100 PR15 Pol'!AF56+'SO100 PR16 Pol'!AF53+'SO100 PR17 Pol'!AF48+'SO100 PR18 Pol'!AF57+'SO100 PR19A Pol'!AF31+'SO100 PR19B Pol'!AF61+'SO100 PR19C Pol'!AF60+'SO100 PR19D Pol'!AF60+'SO100 PR20 Pol'!AF22+'SO100 PR21 Pol'!AF71+'SO100 PR22 Pol'!AF53+'SO100 SO100 Pol'!AF91+'SO100 SO100.1 Pol'!AF97+'SO101 SO101.1.1 Pol'!AF52+'SO101 SO101.2.1 Pol'!AF104+'SO101 SO101.3.2 Pol'!AF87+'SO300 SO300.1 Pol'!AF130+'SO300 SO300.2 Pol'!AF81+'SO300 SO300.3 Pol'!AF62+'SO300 SO300.4 Pol'!AF46+'SO300 SO300.5 Pol'!AF35+'SO301 SO301 Pol'!AF86+'SO400 SO400 Pol'!AF123+'SO800 SO800 Pol'!AF257</f>
        <v>0</v>
      </c>
      <c r="H39" s="101"/>
      <c r="I39" s="102">
        <f>F39+G39+H39</f>
        <v>0</v>
      </c>
      <c r="J39" s="103" t="str">
        <f>IF(CenaCelkemVypocet=0,"",I39/CenaCelkemVypocet*100)</f>
        <v/>
      </c>
    </row>
    <row r="40" spans="1:10" ht="25.5" customHeight="1" x14ac:dyDescent="0.25">
      <c r="A40" s="87">
        <v>2</v>
      </c>
      <c r="B40" s="104"/>
      <c r="C40" s="239" t="s">
        <v>46</v>
      </c>
      <c r="D40" s="239"/>
      <c r="E40" s="239"/>
      <c r="F40" s="105">
        <f>'VRN  VRN a ZOV Naklady'!AE28+'ZOV ZOV Naklady'!AE59</f>
        <v>0</v>
      </c>
      <c r="G40" s="106">
        <f>'VRN  VRN a ZOV Naklady'!AF28+'ZOV ZOV Naklady'!AF59</f>
        <v>0</v>
      </c>
      <c r="H40" s="106"/>
      <c r="I40" s="107">
        <f>F40+G40+H40</f>
        <v>0</v>
      </c>
      <c r="J40" s="108" t="str">
        <f>IF(CenaCelkemVypocet=0,"",I40/CenaCelkemVypocet*100)</f>
        <v/>
      </c>
    </row>
    <row r="41" spans="1:10" ht="25.5" customHeight="1" x14ac:dyDescent="0.25">
      <c r="A41" s="87">
        <v>3</v>
      </c>
      <c r="B41" s="109" t="s">
        <v>47</v>
      </c>
      <c r="C41" s="240" t="s">
        <v>47</v>
      </c>
      <c r="D41" s="240"/>
      <c r="E41" s="240"/>
      <c r="F41" s="110">
        <f>'VRN  VRN a ZOV Naklady'!AE28</f>
        <v>0</v>
      </c>
      <c r="G41" s="101">
        <f>'VRN  VRN a ZOV Naklady'!AF28</f>
        <v>0</v>
      </c>
      <c r="H41" s="101"/>
      <c r="I41" s="102">
        <f>F41+G41+H41</f>
        <v>0</v>
      </c>
      <c r="J41" s="103" t="str">
        <f>IF(CenaCelkemVypocet=0,"",I41/CenaCelkemVypocet*100)</f>
        <v/>
      </c>
    </row>
    <row r="42" spans="1:10" ht="25.5" customHeight="1" x14ac:dyDescent="0.25">
      <c r="A42" s="87">
        <v>3</v>
      </c>
      <c r="B42" s="109" t="s">
        <v>48</v>
      </c>
      <c r="C42" s="240" t="s">
        <v>48</v>
      </c>
      <c r="D42" s="240"/>
      <c r="E42" s="240"/>
      <c r="F42" s="110">
        <f>'ZOV ZOV Naklady'!AE59</f>
        <v>0</v>
      </c>
      <c r="G42" s="101">
        <f>'ZOV ZOV Naklady'!AF59</f>
        <v>0</v>
      </c>
      <c r="H42" s="101"/>
      <c r="I42" s="102">
        <f>F42+G42+H42</f>
        <v>0</v>
      </c>
      <c r="J42" s="103" t="str">
        <f>IF(CenaCelkemVypocet=0,"",I42/CenaCelkemVypocet*100)</f>
        <v/>
      </c>
    </row>
    <row r="43" spans="1:10" ht="25.5" customHeight="1" x14ac:dyDescent="0.25">
      <c r="A43" s="87">
        <v>2</v>
      </c>
      <c r="B43" s="104"/>
      <c r="C43" s="239" t="s">
        <v>49</v>
      </c>
      <c r="D43" s="239"/>
      <c r="E43" s="239"/>
      <c r="F43" s="105"/>
      <c r="G43" s="106"/>
      <c r="H43" s="106"/>
      <c r="I43" s="107"/>
      <c r="J43" s="108"/>
    </row>
    <row r="44" spans="1:10" ht="25.5" customHeight="1" x14ac:dyDescent="0.25">
      <c r="A44" s="87">
        <v>2</v>
      </c>
      <c r="B44" s="104" t="s">
        <v>50</v>
      </c>
      <c r="C44" s="239" t="s">
        <v>51</v>
      </c>
      <c r="D44" s="239"/>
      <c r="E44" s="239"/>
      <c r="F44" s="105">
        <f>'SO100 OP1 Pol'!AE32+'SO100 OP2 Pol'!AE31+'SO100 OP3 Pol'!AE28+'SO100 PBŔ Pol'!AE17+'SO100 PR01 Pol'!AE47+'SO100 PR02 Pol'!AE17+'SO100 PR03 Pol'!AE47+'SO100 PR04 Pol'!AE47+'SO100 PR05 Pol'!AE46+'SO100 PR06 Pol'!AE32+'SO100 PR07 Pol'!AE17+'SO100 PR08 Pol'!AE31+'SO100 PR09 Pol'!AE52+'SO100 PR10 Pol'!AE42+'SO100 PR11 Pol'!AE50+'SO100 PR12 Pol'!AE50+'SO100 PR13 Pol'!AE38+'SO100 PR14 Pol'!AE56+'SO100 PR15 Pol'!AE56+'SO100 PR16 Pol'!AE53+'SO100 PR17 Pol'!AE48+'SO100 PR18 Pol'!AE57+'SO100 PR19A Pol'!AE31+'SO100 PR19B Pol'!AE61+'SO100 PR19C Pol'!AE60+'SO100 PR19D Pol'!AE60+'SO100 PR20 Pol'!AE22+'SO100 PR21 Pol'!AE71+'SO100 PR22 Pol'!AE53+'SO100 SO100 Pol'!AE91+'SO100 SO100.1 Pol'!AE97</f>
        <v>0</v>
      </c>
      <c r="G44" s="106">
        <f>'SO100 OP1 Pol'!AF32+'SO100 OP2 Pol'!AF31+'SO100 OP3 Pol'!AF28+'SO100 PBŔ Pol'!AF17+'SO100 PR01 Pol'!AF47+'SO100 PR02 Pol'!AF17+'SO100 PR03 Pol'!AF47+'SO100 PR04 Pol'!AF47+'SO100 PR05 Pol'!AF46+'SO100 PR06 Pol'!AF32+'SO100 PR07 Pol'!AF17+'SO100 PR08 Pol'!AF31+'SO100 PR09 Pol'!AF52+'SO100 PR10 Pol'!AF42+'SO100 PR11 Pol'!AF50+'SO100 PR12 Pol'!AF50+'SO100 PR13 Pol'!AF38+'SO100 PR14 Pol'!AF56+'SO100 PR15 Pol'!AF56+'SO100 PR16 Pol'!AF53+'SO100 PR17 Pol'!AF48+'SO100 PR18 Pol'!AF57+'SO100 PR19A Pol'!AF31+'SO100 PR19B Pol'!AF61+'SO100 PR19C Pol'!AF60+'SO100 PR19D Pol'!AF60+'SO100 PR20 Pol'!AF22+'SO100 PR21 Pol'!AF71+'SO100 PR22 Pol'!AF53+'SO100 SO100 Pol'!AF91+'SO100 SO100.1 Pol'!AF97</f>
        <v>0</v>
      </c>
      <c r="H44" s="106"/>
      <c r="I44" s="107">
        <f t="shared" ref="I44:I91" si="1">F44+G44+H44</f>
        <v>0</v>
      </c>
      <c r="J44" s="108" t="str">
        <f t="shared" ref="J44:J91" si="2">IF(CenaCelkemVypocet=0,"",I44/CenaCelkemVypocet*100)</f>
        <v/>
      </c>
    </row>
    <row r="45" spans="1:10" ht="25.5" customHeight="1" x14ac:dyDescent="0.25">
      <c r="A45" s="87">
        <v>3</v>
      </c>
      <c r="B45" s="109" t="s">
        <v>52</v>
      </c>
      <c r="C45" s="240" t="s">
        <v>53</v>
      </c>
      <c r="D45" s="240"/>
      <c r="E45" s="240"/>
      <c r="F45" s="110">
        <f>'SO100 OP1 Pol'!AE32</f>
        <v>0</v>
      </c>
      <c r="G45" s="101">
        <f>'SO100 OP1 Pol'!AF32</f>
        <v>0</v>
      </c>
      <c r="H45" s="101"/>
      <c r="I45" s="102">
        <f t="shared" si="1"/>
        <v>0</v>
      </c>
      <c r="J45" s="103" t="str">
        <f t="shared" si="2"/>
        <v/>
      </c>
    </row>
    <row r="46" spans="1:10" ht="25.5" customHeight="1" x14ac:dyDescent="0.25">
      <c r="A46" s="87">
        <v>3</v>
      </c>
      <c r="B46" s="109" t="s">
        <v>54</v>
      </c>
      <c r="C46" s="240" t="s">
        <v>55</v>
      </c>
      <c r="D46" s="240"/>
      <c r="E46" s="240"/>
      <c r="F46" s="110">
        <f>'SO100 OP2 Pol'!AE31</f>
        <v>0</v>
      </c>
      <c r="G46" s="101">
        <f>'SO100 OP2 Pol'!AF31</f>
        <v>0</v>
      </c>
      <c r="H46" s="101"/>
      <c r="I46" s="102">
        <f t="shared" si="1"/>
        <v>0</v>
      </c>
      <c r="J46" s="103" t="str">
        <f t="shared" si="2"/>
        <v/>
      </c>
    </row>
    <row r="47" spans="1:10" ht="25.5" customHeight="1" x14ac:dyDescent="0.25">
      <c r="A47" s="87">
        <v>3</v>
      </c>
      <c r="B47" s="109" t="s">
        <v>56</v>
      </c>
      <c r="C47" s="240" t="s">
        <v>57</v>
      </c>
      <c r="D47" s="240"/>
      <c r="E47" s="240"/>
      <c r="F47" s="110">
        <f>'SO100 OP3 Pol'!AE28</f>
        <v>0</v>
      </c>
      <c r="G47" s="101">
        <f>'SO100 OP3 Pol'!AF28</f>
        <v>0</v>
      </c>
      <c r="H47" s="101"/>
      <c r="I47" s="102">
        <f t="shared" si="1"/>
        <v>0</v>
      </c>
      <c r="J47" s="103" t="str">
        <f t="shared" si="2"/>
        <v/>
      </c>
    </row>
    <row r="48" spans="1:10" ht="25.5" customHeight="1" x14ac:dyDescent="0.25">
      <c r="A48" s="87">
        <v>3</v>
      </c>
      <c r="B48" s="109" t="s">
        <v>58</v>
      </c>
      <c r="C48" s="240" t="s">
        <v>59</v>
      </c>
      <c r="D48" s="240"/>
      <c r="E48" s="240"/>
      <c r="F48" s="110">
        <f>'SO100 PBŔ Pol'!AE17</f>
        <v>0</v>
      </c>
      <c r="G48" s="101">
        <f>'SO100 PBŔ Pol'!AF17</f>
        <v>0</v>
      </c>
      <c r="H48" s="101"/>
      <c r="I48" s="102">
        <f t="shared" si="1"/>
        <v>0</v>
      </c>
      <c r="J48" s="103" t="str">
        <f t="shared" si="2"/>
        <v/>
      </c>
    </row>
    <row r="49" spans="1:10" ht="25.5" customHeight="1" x14ac:dyDescent="0.25">
      <c r="A49" s="87">
        <v>3</v>
      </c>
      <c r="B49" s="109" t="s">
        <v>60</v>
      </c>
      <c r="C49" s="240" t="s">
        <v>61</v>
      </c>
      <c r="D49" s="240"/>
      <c r="E49" s="240"/>
      <c r="F49" s="110">
        <f>'SO100 PR01 Pol'!AE47</f>
        <v>0</v>
      </c>
      <c r="G49" s="101">
        <f>'SO100 PR01 Pol'!AF47</f>
        <v>0</v>
      </c>
      <c r="H49" s="101"/>
      <c r="I49" s="102">
        <f t="shared" si="1"/>
        <v>0</v>
      </c>
      <c r="J49" s="103" t="str">
        <f t="shared" si="2"/>
        <v/>
      </c>
    </row>
    <row r="50" spans="1:10" ht="25.5" customHeight="1" x14ac:dyDescent="0.25">
      <c r="A50" s="87">
        <v>3</v>
      </c>
      <c r="B50" s="109" t="s">
        <v>62</v>
      </c>
      <c r="C50" s="240" t="s">
        <v>63</v>
      </c>
      <c r="D50" s="240"/>
      <c r="E50" s="240"/>
      <c r="F50" s="110">
        <f>'SO100 PR02 Pol'!AE17</f>
        <v>0</v>
      </c>
      <c r="G50" s="101">
        <f>'SO100 PR02 Pol'!AF17</f>
        <v>0</v>
      </c>
      <c r="H50" s="101"/>
      <c r="I50" s="102">
        <f t="shared" si="1"/>
        <v>0</v>
      </c>
      <c r="J50" s="103" t="str">
        <f t="shared" si="2"/>
        <v/>
      </c>
    </row>
    <row r="51" spans="1:10" ht="25.5" customHeight="1" x14ac:dyDescent="0.25">
      <c r="A51" s="87">
        <v>3</v>
      </c>
      <c r="B51" s="109" t="s">
        <v>64</v>
      </c>
      <c r="C51" s="240" t="s">
        <v>65</v>
      </c>
      <c r="D51" s="240"/>
      <c r="E51" s="240"/>
      <c r="F51" s="110">
        <f>'SO100 PR03 Pol'!AE47</f>
        <v>0</v>
      </c>
      <c r="G51" s="101">
        <f>'SO100 PR03 Pol'!AF47</f>
        <v>0</v>
      </c>
      <c r="H51" s="101"/>
      <c r="I51" s="102">
        <f t="shared" si="1"/>
        <v>0</v>
      </c>
      <c r="J51" s="103" t="str">
        <f t="shared" si="2"/>
        <v/>
      </c>
    </row>
    <row r="52" spans="1:10" ht="25.5" customHeight="1" x14ac:dyDescent="0.25">
      <c r="A52" s="87">
        <v>3</v>
      </c>
      <c r="B52" s="109" t="s">
        <v>66</v>
      </c>
      <c r="C52" s="240" t="s">
        <v>67</v>
      </c>
      <c r="D52" s="240"/>
      <c r="E52" s="240"/>
      <c r="F52" s="110">
        <f>'SO100 PR04 Pol'!AE47</f>
        <v>0</v>
      </c>
      <c r="G52" s="101">
        <f>'SO100 PR04 Pol'!AF47</f>
        <v>0</v>
      </c>
      <c r="H52" s="101"/>
      <c r="I52" s="102">
        <f t="shared" si="1"/>
        <v>0</v>
      </c>
      <c r="J52" s="103" t="str">
        <f t="shared" si="2"/>
        <v/>
      </c>
    </row>
    <row r="53" spans="1:10" ht="25.5" customHeight="1" x14ac:dyDescent="0.25">
      <c r="A53" s="87">
        <v>3</v>
      </c>
      <c r="B53" s="109" t="s">
        <v>68</v>
      </c>
      <c r="C53" s="240" t="s">
        <v>69</v>
      </c>
      <c r="D53" s="240"/>
      <c r="E53" s="240"/>
      <c r="F53" s="110">
        <f>'SO100 PR05 Pol'!AE46</f>
        <v>0</v>
      </c>
      <c r="G53" s="101">
        <f>'SO100 PR05 Pol'!AF46</f>
        <v>0</v>
      </c>
      <c r="H53" s="101"/>
      <c r="I53" s="102">
        <f t="shared" si="1"/>
        <v>0</v>
      </c>
      <c r="J53" s="103" t="str">
        <f t="shared" si="2"/>
        <v/>
      </c>
    </row>
    <row r="54" spans="1:10" ht="25.5" customHeight="1" x14ac:dyDescent="0.25">
      <c r="A54" s="87">
        <v>3</v>
      </c>
      <c r="B54" s="109" t="s">
        <v>70</v>
      </c>
      <c r="C54" s="240" t="s">
        <v>71</v>
      </c>
      <c r="D54" s="240"/>
      <c r="E54" s="240"/>
      <c r="F54" s="110">
        <f>'SO100 PR06 Pol'!AE32</f>
        <v>0</v>
      </c>
      <c r="G54" s="101">
        <f>'SO100 PR06 Pol'!AF32</f>
        <v>0</v>
      </c>
      <c r="H54" s="101"/>
      <c r="I54" s="102">
        <f t="shared" si="1"/>
        <v>0</v>
      </c>
      <c r="J54" s="103" t="str">
        <f t="shared" si="2"/>
        <v/>
      </c>
    </row>
    <row r="55" spans="1:10" ht="25.5" customHeight="1" x14ac:dyDescent="0.25">
      <c r="A55" s="87">
        <v>3</v>
      </c>
      <c r="B55" s="109" t="s">
        <v>72</v>
      </c>
      <c r="C55" s="240" t="s">
        <v>73</v>
      </c>
      <c r="D55" s="240"/>
      <c r="E55" s="240"/>
      <c r="F55" s="110">
        <f>'SO100 PR07 Pol'!AE17</f>
        <v>0</v>
      </c>
      <c r="G55" s="101">
        <f>'SO100 PR07 Pol'!AF17</f>
        <v>0</v>
      </c>
      <c r="H55" s="101"/>
      <c r="I55" s="102">
        <f t="shared" si="1"/>
        <v>0</v>
      </c>
      <c r="J55" s="103" t="str">
        <f t="shared" si="2"/>
        <v/>
      </c>
    </row>
    <row r="56" spans="1:10" ht="25.5" customHeight="1" x14ac:dyDescent="0.25">
      <c r="A56" s="87">
        <v>3</v>
      </c>
      <c r="B56" s="109" t="s">
        <v>74</v>
      </c>
      <c r="C56" s="240" t="s">
        <v>75</v>
      </c>
      <c r="D56" s="240"/>
      <c r="E56" s="240"/>
      <c r="F56" s="110">
        <f>'SO100 PR08 Pol'!AE31</f>
        <v>0</v>
      </c>
      <c r="G56" s="101">
        <f>'SO100 PR08 Pol'!AF31</f>
        <v>0</v>
      </c>
      <c r="H56" s="101"/>
      <c r="I56" s="102">
        <f t="shared" si="1"/>
        <v>0</v>
      </c>
      <c r="J56" s="103" t="str">
        <f t="shared" si="2"/>
        <v/>
      </c>
    </row>
    <row r="57" spans="1:10" ht="25.5" customHeight="1" x14ac:dyDescent="0.25">
      <c r="A57" s="87">
        <v>3</v>
      </c>
      <c r="B57" s="109" t="s">
        <v>76</v>
      </c>
      <c r="C57" s="240" t="s">
        <v>77</v>
      </c>
      <c r="D57" s="240"/>
      <c r="E57" s="240"/>
      <c r="F57" s="110">
        <f>'SO100 PR09 Pol'!AE52</f>
        <v>0</v>
      </c>
      <c r="G57" s="101">
        <f>'SO100 PR09 Pol'!AF52</f>
        <v>0</v>
      </c>
      <c r="H57" s="101"/>
      <c r="I57" s="102">
        <f t="shared" si="1"/>
        <v>0</v>
      </c>
      <c r="J57" s="103" t="str">
        <f t="shared" si="2"/>
        <v/>
      </c>
    </row>
    <row r="58" spans="1:10" ht="25.5" customHeight="1" x14ac:dyDescent="0.25">
      <c r="A58" s="87">
        <v>3</v>
      </c>
      <c r="B58" s="109" t="s">
        <v>78</v>
      </c>
      <c r="C58" s="240" t="s">
        <v>79</v>
      </c>
      <c r="D58" s="240"/>
      <c r="E58" s="240"/>
      <c r="F58" s="110">
        <f>'SO100 PR10 Pol'!AE42</f>
        <v>0</v>
      </c>
      <c r="G58" s="101">
        <f>'SO100 PR10 Pol'!AF42</f>
        <v>0</v>
      </c>
      <c r="H58" s="101"/>
      <c r="I58" s="102">
        <f t="shared" si="1"/>
        <v>0</v>
      </c>
      <c r="J58" s="103" t="str">
        <f t="shared" si="2"/>
        <v/>
      </c>
    </row>
    <row r="59" spans="1:10" ht="25.5" customHeight="1" x14ac:dyDescent="0.25">
      <c r="A59" s="87">
        <v>3</v>
      </c>
      <c r="B59" s="109" t="s">
        <v>80</v>
      </c>
      <c r="C59" s="240" t="s">
        <v>81</v>
      </c>
      <c r="D59" s="240"/>
      <c r="E59" s="240"/>
      <c r="F59" s="110">
        <f>'SO100 PR11 Pol'!AE50</f>
        <v>0</v>
      </c>
      <c r="G59" s="101">
        <f>'SO100 PR11 Pol'!AF50</f>
        <v>0</v>
      </c>
      <c r="H59" s="101"/>
      <c r="I59" s="102">
        <f t="shared" si="1"/>
        <v>0</v>
      </c>
      <c r="J59" s="103" t="str">
        <f t="shared" si="2"/>
        <v/>
      </c>
    </row>
    <row r="60" spans="1:10" ht="25.5" customHeight="1" x14ac:dyDescent="0.25">
      <c r="A60" s="87">
        <v>3</v>
      </c>
      <c r="B60" s="109" t="s">
        <v>82</v>
      </c>
      <c r="C60" s="240" t="s">
        <v>83</v>
      </c>
      <c r="D60" s="240"/>
      <c r="E60" s="240"/>
      <c r="F60" s="110">
        <f>'SO100 PR12 Pol'!AE50</f>
        <v>0</v>
      </c>
      <c r="G60" s="101">
        <f>'SO100 PR12 Pol'!AF50</f>
        <v>0</v>
      </c>
      <c r="H60" s="101"/>
      <c r="I60" s="102">
        <f t="shared" si="1"/>
        <v>0</v>
      </c>
      <c r="J60" s="103" t="str">
        <f t="shared" si="2"/>
        <v/>
      </c>
    </row>
    <row r="61" spans="1:10" ht="25.5" customHeight="1" x14ac:dyDescent="0.25">
      <c r="A61" s="87">
        <v>3</v>
      </c>
      <c r="B61" s="109" t="s">
        <v>84</v>
      </c>
      <c r="C61" s="240" t="s">
        <v>85</v>
      </c>
      <c r="D61" s="240"/>
      <c r="E61" s="240"/>
      <c r="F61" s="110">
        <f>'SO100 PR13 Pol'!AE38</f>
        <v>0</v>
      </c>
      <c r="G61" s="101">
        <f>'SO100 PR13 Pol'!AF38</f>
        <v>0</v>
      </c>
      <c r="H61" s="101"/>
      <c r="I61" s="102">
        <f t="shared" si="1"/>
        <v>0</v>
      </c>
      <c r="J61" s="103" t="str">
        <f t="shared" si="2"/>
        <v/>
      </c>
    </row>
    <row r="62" spans="1:10" ht="25.5" customHeight="1" x14ac:dyDescent="0.25">
      <c r="A62" s="87">
        <v>3</v>
      </c>
      <c r="B62" s="109" t="s">
        <v>86</v>
      </c>
      <c r="C62" s="240" t="s">
        <v>87</v>
      </c>
      <c r="D62" s="240"/>
      <c r="E62" s="240"/>
      <c r="F62" s="110">
        <f>'SO100 PR14 Pol'!AE56</f>
        <v>0</v>
      </c>
      <c r="G62" s="101">
        <f>'SO100 PR14 Pol'!AF56</f>
        <v>0</v>
      </c>
      <c r="H62" s="101"/>
      <c r="I62" s="102">
        <f t="shared" si="1"/>
        <v>0</v>
      </c>
      <c r="J62" s="103" t="str">
        <f t="shared" si="2"/>
        <v/>
      </c>
    </row>
    <row r="63" spans="1:10" ht="25.5" customHeight="1" x14ac:dyDescent="0.25">
      <c r="A63" s="87">
        <v>3</v>
      </c>
      <c r="B63" s="109" t="s">
        <v>88</v>
      </c>
      <c r="C63" s="240" t="s">
        <v>89</v>
      </c>
      <c r="D63" s="240"/>
      <c r="E63" s="240"/>
      <c r="F63" s="110">
        <f>'SO100 PR15 Pol'!AE56</f>
        <v>0</v>
      </c>
      <c r="G63" s="101">
        <f>'SO100 PR15 Pol'!AF56</f>
        <v>0</v>
      </c>
      <c r="H63" s="101"/>
      <c r="I63" s="102">
        <f t="shared" si="1"/>
        <v>0</v>
      </c>
      <c r="J63" s="103" t="str">
        <f t="shared" si="2"/>
        <v/>
      </c>
    </row>
    <row r="64" spans="1:10" ht="25.5" customHeight="1" x14ac:dyDescent="0.25">
      <c r="A64" s="87">
        <v>3</v>
      </c>
      <c r="B64" s="109" t="s">
        <v>90</v>
      </c>
      <c r="C64" s="240" t="s">
        <v>91</v>
      </c>
      <c r="D64" s="240"/>
      <c r="E64" s="240"/>
      <c r="F64" s="110">
        <f>'SO100 PR16 Pol'!AE53</f>
        <v>0</v>
      </c>
      <c r="G64" s="101">
        <f>'SO100 PR16 Pol'!AF53</f>
        <v>0</v>
      </c>
      <c r="H64" s="101"/>
      <c r="I64" s="102">
        <f t="shared" si="1"/>
        <v>0</v>
      </c>
      <c r="J64" s="103" t="str">
        <f t="shared" si="2"/>
        <v/>
      </c>
    </row>
    <row r="65" spans="1:10" ht="25.5" customHeight="1" x14ac:dyDescent="0.25">
      <c r="A65" s="87">
        <v>3</v>
      </c>
      <c r="B65" s="109" t="s">
        <v>92</v>
      </c>
      <c r="C65" s="240" t="s">
        <v>93</v>
      </c>
      <c r="D65" s="240"/>
      <c r="E65" s="240"/>
      <c r="F65" s="110">
        <f>'SO100 PR17 Pol'!AE48</f>
        <v>0</v>
      </c>
      <c r="G65" s="101">
        <f>'SO100 PR17 Pol'!AF48</f>
        <v>0</v>
      </c>
      <c r="H65" s="101"/>
      <c r="I65" s="102">
        <f t="shared" si="1"/>
        <v>0</v>
      </c>
      <c r="J65" s="103" t="str">
        <f t="shared" si="2"/>
        <v/>
      </c>
    </row>
    <row r="66" spans="1:10" ht="25.5" customHeight="1" x14ac:dyDescent="0.25">
      <c r="A66" s="87">
        <v>3</v>
      </c>
      <c r="B66" s="109" t="s">
        <v>94</v>
      </c>
      <c r="C66" s="240" t="s">
        <v>95</v>
      </c>
      <c r="D66" s="240"/>
      <c r="E66" s="240"/>
      <c r="F66" s="110">
        <f>'SO100 PR18 Pol'!AE57</f>
        <v>0</v>
      </c>
      <c r="G66" s="101">
        <f>'SO100 PR18 Pol'!AF57</f>
        <v>0</v>
      </c>
      <c r="H66" s="101"/>
      <c r="I66" s="102">
        <f t="shared" si="1"/>
        <v>0</v>
      </c>
      <c r="J66" s="103" t="str">
        <f t="shared" si="2"/>
        <v/>
      </c>
    </row>
    <row r="67" spans="1:10" ht="25.5" customHeight="1" x14ac:dyDescent="0.25">
      <c r="A67" s="87">
        <v>3</v>
      </c>
      <c r="B67" s="109" t="s">
        <v>96</v>
      </c>
      <c r="C67" s="240" t="s">
        <v>97</v>
      </c>
      <c r="D67" s="240"/>
      <c r="E67" s="240"/>
      <c r="F67" s="110">
        <f>'SO100 PR19A Pol'!AE31</f>
        <v>0</v>
      </c>
      <c r="G67" s="101">
        <f>'SO100 PR19A Pol'!AF31</f>
        <v>0</v>
      </c>
      <c r="H67" s="101"/>
      <c r="I67" s="102">
        <f t="shared" si="1"/>
        <v>0</v>
      </c>
      <c r="J67" s="103" t="str">
        <f t="shared" si="2"/>
        <v/>
      </c>
    </row>
    <row r="68" spans="1:10" ht="25.5" customHeight="1" x14ac:dyDescent="0.25">
      <c r="A68" s="87">
        <v>3</v>
      </c>
      <c r="B68" s="109" t="s">
        <v>98</v>
      </c>
      <c r="C68" s="240" t="s">
        <v>99</v>
      </c>
      <c r="D68" s="240"/>
      <c r="E68" s="240"/>
      <c r="F68" s="110">
        <f>'SO100 PR19B Pol'!AE61</f>
        <v>0</v>
      </c>
      <c r="G68" s="101">
        <f>'SO100 PR19B Pol'!AF61</f>
        <v>0</v>
      </c>
      <c r="H68" s="101"/>
      <c r="I68" s="102">
        <f t="shared" si="1"/>
        <v>0</v>
      </c>
      <c r="J68" s="103" t="str">
        <f t="shared" si="2"/>
        <v/>
      </c>
    </row>
    <row r="69" spans="1:10" ht="25.5" customHeight="1" x14ac:dyDescent="0.25">
      <c r="A69" s="87">
        <v>3</v>
      </c>
      <c r="B69" s="109" t="s">
        <v>100</v>
      </c>
      <c r="C69" s="240" t="s">
        <v>101</v>
      </c>
      <c r="D69" s="240"/>
      <c r="E69" s="240"/>
      <c r="F69" s="110">
        <f>'SO100 PR19C Pol'!AE60</f>
        <v>0</v>
      </c>
      <c r="G69" s="101">
        <f>'SO100 PR19C Pol'!AF60</f>
        <v>0</v>
      </c>
      <c r="H69" s="101"/>
      <c r="I69" s="102">
        <f t="shared" si="1"/>
        <v>0</v>
      </c>
      <c r="J69" s="103" t="str">
        <f t="shared" si="2"/>
        <v/>
      </c>
    </row>
    <row r="70" spans="1:10" ht="25.5" customHeight="1" x14ac:dyDescent="0.25">
      <c r="A70" s="87">
        <v>3</v>
      </c>
      <c r="B70" s="109" t="s">
        <v>102</v>
      </c>
      <c r="C70" s="240" t="s">
        <v>103</v>
      </c>
      <c r="D70" s="240"/>
      <c r="E70" s="240"/>
      <c r="F70" s="110">
        <f>'SO100 PR19D Pol'!AE60</f>
        <v>0</v>
      </c>
      <c r="G70" s="101">
        <f>'SO100 PR19D Pol'!AF60</f>
        <v>0</v>
      </c>
      <c r="H70" s="101"/>
      <c r="I70" s="102">
        <f t="shared" si="1"/>
        <v>0</v>
      </c>
      <c r="J70" s="103" t="str">
        <f t="shared" si="2"/>
        <v/>
      </c>
    </row>
    <row r="71" spans="1:10" ht="25.5" customHeight="1" x14ac:dyDescent="0.25">
      <c r="A71" s="87">
        <v>3</v>
      </c>
      <c r="B71" s="109" t="s">
        <v>104</v>
      </c>
      <c r="C71" s="240" t="s">
        <v>105</v>
      </c>
      <c r="D71" s="240"/>
      <c r="E71" s="240"/>
      <c r="F71" s="110">
        <f>'SO100 PR20 Pol'!AE22</f>
        <v>0</v>
      </c>
      <c r="G71" s="101">
        <f>'SO100 PR20 Pol'!AF22</f>
        <v>0</v>
      </c>
      <c r="H71" s="101"/>
      <c r="I71" s="102">
        <f t="shared" si="1"/>
        <v>0</v>
      </c>
      <c r="J71" s="103" t="str">
        <f t="shared" si="2"/>
        <v/>
      </c>
    </row>
    <row r="72" spans="1:10" ht="25.5" customHeight="1" x14ac:dyDescent="0.25">
      <c r="A72" s="87">
        <v>3</v>
      </c>
      <c r="B72" s="109" t="s">
        <v>106</v>
      </c>
      <c r="C72" s="240" t="s">
        <v>107</v>
      </c>
      <c r="D72" s="240"/>
      <c r="E72" s="240"/>
      <c r="F72" s="110">
        <f>'SO100 PR21 Pol'!AE71</f>
        <v>0</v>
      </c>
      <c r="G72" s="101">
        <f>'SO100 PR21 Pol'!AF71</f>
        <v>0</v>
      </c>
      <c r="H72" s="101"/>
      <c r="I72" s="102">
        <f t="shared" si="1"/>
        <v>0</v>
      </c>
      <c r="J72" s="103" t="str">
        <f t="shared" si="2"/>
        <v/>
      </c>
    </row>
    <row r="73" spans="1:10" ht="25.5" customHeight="1" x14ac:dyDescent="0.25">
      <c r="A73" s="87">
        <v>3</v>
      </c>
      <c r="B73" s="109" t="s">
        <v>108</v>
      </c>
      <c r="C73" s="240" t="s">
        <v>109</v>
      </c>
      <c r="D73" s="240"/>
      <c r="E73" s="240"/>
      <c r="F73" s="110">
        <f>'SO100 PR22 Pol'!AE53</f>
        <v>0</v>
      </c>
      <c r="G73" s="101">
        <f>'SO100 PR22 Pol'!AF53</f>
        <v>0</v>
      </c>
      <c r="H73" s="101"/>
      <c r="I73" s="102">
        <f t="shared" si="1"/>
        <v>0</v>
      </c>
      <c r="J73" s="103" t="str">
        <f t="shared" si="2"/>
        <v/>
      </c>
    </row>
    <row r="74" spans="1:10" ht="25.5" customHeight="1" x14ac:dyDescent="0.25">
      <c r="A74" s="87">
        <v>3</v>
      </c>
      <c r="B74" s="109" t="s">
        <v>50</v>
      </c>
      <c r="C74" s="240" t="s">
        <v>110</v>
      </c>
      <c r="D74" s="240"/>
      <c r="E74" s="240"/>
      <c r="F74" s="110">
        <f>'SO100 SO100 Pol'!AE91</f>
        <v>0</v>
      </c>
      <c r="G74" s="101">
        <f>'SO100 SO100 Pol'!AF91</f>
        <v>0</v>
      </c>
      <c r="H74" s="101"/>
      <c r="I74" s="102">
        <f t="shared" si="1"/>
        <v>0</v>
      </c>
      <c r="J74" s="103" t="str">
        <f t="shared" si="2"/>
        <v/>
      </c>
    </row>
    <row r="75" spans="1:10" ht="25.5" customHeight="1" x14ac:dyDescent="0.25">
      <c r="A75" s="87">
        <v>3</v>
      </c>
      <c r="B75" s="109" t="s">
        <v>111</v>
      </c>
      <c r="C75" s="240" t="s">
        <v>112</v>
      </c>
      <c r="D75" s="240"/>
      <c r="E75" s="240"/>
      <c r="F75" s="110">
        <f>'SO100 SO100.1 Pol'!AE97</f>
        <v>0</v>
      </c>
      <c r="G75" s="101">
        <f>'SO100 SO100.1 Pol'!AF97</f>
        <v>0</v>
      </c>
      <c r="H75" s="101"/>
      <c r="I75" s="102">
        <f t="shared" si="1"/>
        <v>0</v>
      </c>
      <c r="J75" s="103" t="str">
        <f t="shared" si="2"/>
        <v/>
      </c>
    </row>
    <row r="76" spans="1:10" ht="25.5" customHeight="1" x14ac:dyDescent="0.25">
      <c r="A76" s="87">
        <v>2</v>
      </c>
      <c r="B76" s="104" t="s">
        <v>113</v>
      </c>
      <c r="C76" s="239" t="s">
        <v>114</v>
      </c>
      <c r="D76" s="239"/>
      <c r="E76" s="239"/>
      <c r="F76" s="105">
        <f>'SO101 SO101.1.1 Pol'!AE52+'SO101 SO101.2.1 Pol'!AE104+'SO101 SO101.3.2 Pol'!AE87</f>
        <v>0</v>
      </c>
      <c r="G76" s="106">
        <f>'SO101 SO101.1.1 Pol'!AF52+'SO101 SO101.2.1 Pol'!AF104+'SO101 SO101.3.2 Pol'!AF87</f>
        <v>0</v>
      </c>
      <c r="H76" s="106"/>
      <c r="I76" s="107">
        <f t="shared" si="1"/>
        <v>0</v>
      </c>
      <c r="J76" s="108" t="str">
        <f t="shared" si="2"/>
        <v/>
      </c>
    </row>
    <row r="77" spans="1:10" ht="25.5" customHeight="1" x14ac:dyDescent="0.25">
      <c r="A77" s="87">
        <v>3</v>
      </c>
      <c r="B77" s="109" t="s">
        <v>115</v>
      </c>
      <c r="C77" s="240" t="s">
        <v>116</v>
      </c>
      <c r="D77" s="240"/>
      <c r="E77" s="240"/>
      <c r="F77" s="110">
        <f>'SO101 SO101.1.1 Pol'!AE52</f>
        <v>0</v>
      </c>
      <c r="G77" s="101">
        <f>'SO101 SO101.1.1 Pol'!AF52</f>
        <v>0</v>
      </c>
      <c r="H77" s="101"/>
      <c r="I77" s="102">
        <f t="shared" si="1"/>
        <v>0</v>
      </c>
      <c r="J77" s="103" t="str">
        <f t="shared" si="2"/>
        <v/>
      </c>
    </row>
    <row r="78" spans="1:10" ht="25.5" customHeight="1" x14ac:dyDescent="0.25">
      <c r="A78" s="87">
        <v>3</v>
      </c>
      <c r="B78" s="109" t="s">
        <v>117</v>
      </c>
      <c r="C78" s="240" t="s">
        <v>118</v>
      </c>
      <c r="D78" s="240"/>
      <c r="E78" s="240"/>
      <c r="F78" s="110">
        <f>'SO101 SO101.2.1 Pol'!AE104</f>
        <v>0</v>
      </c>
      <c r="G78" s="101">
        <f>'SO101 SO101.2.1 Pol'!AF104</f>
        <v>0</v>
      </c>
      <c r="H78" s="101"/>
      <c r="I78" s="102">
        <f t="shared" si="1"/>
        <v>0</v>
      </c>
      <c r="J78" s="103" t="str">
        <f t="shared" si="2"/>
        <v/>
      </c>
    </row>
    <row r="79" spans="1:10" ht="25.5" customHeight="1" x14ac:dyDescent="0.25">
      <c r="A79" s="87">
        <v>3</v>
      </c>
      <c r="B79" s="109" t="s">
        <v>119</v>
      </c>
      <c r="C79" s="240" t="s">
        <v>120</v>
      </c>
      <c r="D79" s="240"/>
      <c r="E79" s="240"/>
      <c r="F79" s="110">
        <f>'SO101 SO101.3.2 Pol'!AE87</f>
        <v>0</v>
      </c>
      <c r="G79" s="101">
        <f>'SO101 SO101.3.2 Pol'!AF87</f>
        <v>0</v>
      </c>
      <c r="H79" s="101"/>
      <c r="I79" s="102">
        <f t="shared" si="1"/>
        <v>0</v>
      </c>
      <c r="J79" s="103" t="str">
        <f t="shared" si="2"/>
        <v/>
      </c>
    </row>
    <row r="80" spans="1:10" ht="25.5" customHeight="1" x14ac:dyDescent="0.25">
      <c r="A80" s="87">
        <v>2</v>
      </c>
      <c r="B80" s="104" t="s">
        <v>121</v>
      </c>
      <c r="C80" s="239" t="s">
        <v>122</v>
      </c>
      <c r="D80" s="239"/>
      <c r="E80" s="239"/>
      <c r="F80" s="105">
        <f>'SO300 SO300.1 Pol'!AE130+'SO300 SO300.2 Pol'!AE81+'SO300 SO300.3 Pol'!AE62+'SO300 SO300.4 Pol'!AE46+'SO300 SO300.5 Pol'!AE35</f>
        <v>0</v>
      </c>
      <c r="G80" s="106">
        <f>'SO300 SO300.1 Pol'!AF130+'SO300 SO300.2 Pol'!AF81+'SO300 SO300.3 Pol'!AF62+'SO300 SO300.4 Pol'!AF46+'SO300 SO300.5 Pol'!AF35</f>
        <v>0</v>
      </c>
      <c r="H80" s="106"/>
      <c r="I80" s="107">
        <f t="shared" si="1"/>
        <v>0</v>
      </c>
      <c r="J80" s="108" t="str">
        <f t="shared" si="2"/>
        <v/>
      </c>
    </row>
    <row r="81" spans="1:10" ht="25.5" customHeight="1" x14ac:dyDescent="0.25">
      <c r="A81" s="87">
        <v>3</v>
      </c>
      <c r="B81" s="109" t="s">
        <v>123</v>
      </c>
      <c r="C81" s="240" t="s">
        <v>124</v>
      </c>
      <c r="D81" s="240"/>
      <c r="E81" s="240"/>
      <c r="F81" s="110">
        <f>'SO300 SO300.1 Pol'!AE130</f>
        <v>0</v>
      </c>
      <c r="G81" s="101">
        <f>'SO300 SO300.1 Pol'!AF130</f>
        <v>0</v>
      </c>
      <c r="H81" s="101"/>
      <c r="I81" s="102">
        <f t="shared" si="1"/>
        <v>0</v>
      </c>
      <c r="J81" s="103" t="str">
        <f t="shared" si="2"/>
        <v/>
      </c>
    </row>
    <row r="82" spans="1:10" ht="25.5" customHeight="1" x14ac:dyDescent="0.25">
      <c r="A82" s="87">
        <v>3</v>
      </c>
      <c r="B82" s="109" t="s">
        <v>125</v>
      </c>
      <c r="C82" s="240" t="s">
        <v>126</v>
      </c>
      <c r="D82" s="240"/>
      <c r="E82" s="240"/>
      <c r="F82" s="110">
        <f>'SO300 SO300.2 Pol'!AE81</f>
        <v>0</v>
      </c>
      <c r="G82" s="101">
        <f>'SO300 SO300.2 Pol'!AF81</f>
        <v>0</v>
      </c>
      <c r="H82" s="101"/>
      <c r="I82" s="102">
        <f t="shared" si="1"/>
        <v>0</v>
      </c>
      <c r="J82" s="103" t="str">
        <f t="shared" si="2"/>
        <v/>
      </c>
    </row>
    <row r="83" spans="1:10" ht="25.5" customHeight="1" x14ac:dyDescent="0.25">
      <c r="A83" s="87">
        <v>3</v>
      </c>
      <c r="B83" s="109" t="s">
        <v>127</v>
      </c>
      <c r="C83" s="240" t="s">
        <v>128</v>
      </c>
      <c r="D83" s="240"/>
      <c r="E83" s="240"/>
      <c r="F83" s="110">
        <f>'SO300 SO300.3 Pol'!AE62</f>
        <v>0</v>
      </c>
      <c r="G83" s="101">
        <f>'SO300 SO300.3 Pol'!AF62</f>
        <v>0</v>
      </c>
      <c r="H83" s="101"/>
      <c r="I83" s="102">
        <f t="shared" si="1"/>
        <v>0</v>
      </c>
      <c r="J83" s="103" t="str">
        <f t="shared" si="2"/>
        <v/>
      </c>
    </row>
    <row r="84" spans="1:10" ht="25.5" customHeight="1" x14ac:dyDescent="0.25">
      <c r="A84" s="87">
        <v>3</v>
      </c>
      <c r="B84" s="109" t="s">
        <v>129</v>
      </c>
      <c r="C84" s="240" t="s">
        <v>130</v>
      </c>
      <c r="D84" s="240"/>
      <c r="E84" s="240"/>
      <c r="F84" s="110">
        <f>'SO300 SO300.4 Pol'!AE46</f>
        <v>0</v>
      </c>
      <c r="G84" s="101">
        <f>'SO300 SO300.4 Pol'!AF46</f>
        <v>0</v>
      </c>
      <c r="H84" s="101"/>
      <c r="I84" s="102">
        <f t="shared" si="1"/>
        <v>0</v>
      </c>
      <c r="J84" s="103" t="str">
        <f t="shared" si="2"/>
        <v/>
      </c>
    </row>
    <row r="85" spans="1:10" ht="25.5" customHeight="1" x14ac:dyDescent="0.25">
      <c r="A85" s="87">
        <v>3</v>
      </c>
      <c r="B85" s="109" t="s">
        <v>131</v>
      </c>
      <c r="C85" s="240" t="s">
        <v>132</v>
      </c>
      <c r="D85" s="240"/>
      <c r="E85" s="240"/>
      <c r="F85" s="110">
        <f>'SO300 SO300.5 Pol'!AE35</f>
        <v>0</v>
      </c>
      <c r="G85" s="101">
        <f>'SO300 SO300.5 Pol'!AF35</f>
        <v>0</v>
      </c>
      <c r="H85" s="101"/>
      <c r="I85" s="102">
        <f t="shared" si="1"/>
        <v>0</v>
      </c>
      <c r="J85" s="103" t="str">
        <f t="shared" si="2"/>
        <v/>
      </c>
    </row>
    <row r="86" spans="1:10" ht="25.5" customHeight="1" x14ac:dyDescent="0.25">
      <c r="A86" s="87">
        <v>2</v>
      </c>
      <c r="B86" s="104" t="s">
        <v>133</v>
      </c>
      <c r="C86" s="239" t="s">
        <v>134</v>
      </c>
      <c r="D86" s="239"/>
      <c r="E86" s="239"/>
      <c r="F86" s="105">
        <f>'SO301 SO301 Pol'!AE86</f>
        <v>0</v>
      </c>
      <c r="G86" s="106">
        <f>'SO301 SO301 Pol'!AF86</f>
        <v>0</v>
      </c>
      <c r="H86" s="106"/>
      <c r="I86" s="107">
        <f t="shared" si="1"/>
        <v>0</v>
      </c>
      <c r="J86" s="108" t="str">
        <f t="shared" si="2"/>
        <v/>
      </c>
    </row>
    <row r="87" spans="1:10" ht="25.5" customHeight="1" x14ac:dyDescent="0.25">
      <c r="A87" s="87">
        <v>3</v>
      </c>
      <c r="B87" s="109" t="s">
        <v>133</v>
      </c>
      <c r="C87" s="240" t="s">
        <v>135</v>
      </c>
      <c r="D87" s="240"/>
      <c r="E87" s="240"/>
      <c r="F87" s="110">
        <f>'SO301 SO301 Pol'!AE86</f>
        <v>0</v>
      </c>
      <c r="G87" s="101">
        <f>'SO301 SO301 Pol'!AF86</f>
        <v>0</v>
      </c>
      <c r="H87" s="101"/>
      <c r="I87" s="102">
        <f t="shared" si="1"/>
        <v>0</v>
      </c>
      <c r="J87" s="103" t="str">
        <f t="shared" si="2"/>
        <v/>
      </c>
    </row>
    <row r="88" spans="1:10" ht="25.5" customHeight="1" x14ac:dyDescent="0.25">
      <c r="A88" s="87">
        <v>2</v>
      </c>
      <c r="B88" s="104" t="s">
        <v>136</v>
      </c>
      <c r="C88" s="239" t="s">
        <v>137</v>
      </c>
      <c r="D88" s="239"/>
      <c r="E88" s="239"/>
      <c r="F88" s="105">
        <f>'SO400 SO400 Pol'!AE123</f>
        <v>0</v>
      </c>
      <c r="G88" s="106">
        <f>'SO400 SO400 Pol'!AF123</f>
        <v>0</v>
      </c>
      <c r="H88" s="106"/>
      <c r="I88" s="107">
        <f t="shared" si="1"/>
        <v>0</v>
      </c>
      <c r="J88" s="108" t="str">
        <f t="shared" si="2"/>
        <v/>
      </c>
    </row>
    <row r="89" spans="1:10" ht="25.5" customHeight="1" x14ac:dyDescent="0.25">
      <c r="A89" s="87">
        <v>3</v>
      </c>
      <c r="B89" s="109" t="s">
        <v>136</v>
      </c>
      <c r="C89" s="240" t="s">
        <v>137</v>
      </c>
      <c r="D89" s="240"/>
      <c r="E89" s="240"/>
      <c r="F89" s="110">
        <f>'SO400 SO400 Pol'!AE123</f>
        <v>0</v>
      </c>
      <c r="G89" s="101">
        <f>'SO400 SO400 Pol'!AF123</f>
        <v>0</v>
      </c>
      <c r="H89" s="101"/>
      <c r="I89" s="102">
        <f t="shared" si="1"/>
        <v>0</v>
      </c>
      <c r="J89" s="103" t="str">
        <f t="shared" si="2"/>
        <v/>
      </c>
    </row>
    <row r="90" spans="1:10" ht="25.5" customHeight="1" x14ac:dyDescent="0.25">
      <c r="A90" s="87">
        <v>2</v>
      </c>
      <c r="B90" s="104" t="s">
        <v>138</v>
      </c>
      <c r="C90" s="239" t="s">
        <v>139</v>
      </c>
      <c r="D90" s="239"/>
      <c r="E90" s="239"/>
      <c r="F90" s="105">
        <f>'SO800 SO800 Pol'!AE257</f>
        <v>0</v>
      </c>
      <c r="G90" s="106">
        <f>'SO800 SO800 Pol'!AF257</f>
        <v>0</v>
      </c>
      <c r="H90" s="106"/>
      <c r="I90" s="107">
        <f t="shared" si="1"/>
        <v>0</v>
      </c>
      <c r="J90" s="108" t="str">
        <f t="shared" si="2"/>
        <v/>
      </c>
    </row>
    <row r="91" spans="1:10" ht="25.5" customHeight="1" x14ac:dyDescent="0.25">
      <c r="A91" s="87">
        <v>3</v>
      </c>
      <c r="B91" s="109" t="s">
        <v>138</v>
      </c>
      <c r="C91" s="240" t="s">
        <v>140</v>
      </c>
      <c r="D91" s="240"/>
      <c r="E91" s="240"/>
      <c r="F91" s="110">
        <f>'SO800 SO800 Pol'!AE257</f>
        <v>0</v>
      </c>
      <c r="G91" s="101">
        <f>'SO800 SO800 Pol'!AF257</f>
        <v>0</v>
      </c>
      <c r="H91" s="101"/>
      <c r="I91" s="102">
        <f t="shared" si="1"/>
        <v>0</v>
      </c>
      <c r="J91" s="103" t="str">
        <f t="shared" si="2"/>
        <v/>
      </c>
    </row>
    <row r="92" spans="1:10" ht="25.5" customHeight="1" x14ac:dyDescent="0.25">
      <c r="A92" s="87"/>
      <c r="B92" s="243" t="s">
        <v>141</v>
      </c>
      <c r="C92" s="244"/>
      <c r="D92" s="244"/>
      <c r="E92" s="244"/>
      <c r="F92" s="111">
        <f>SUMIF(A39:A91,"=1",F39:F91)</f>
        <v>0</v>
      </c>
      <c r="G92" s="112">
        <f>SUMIF(A39:A91,"=1",G39:G91)</f>
        <v>0</v>
      </c>
      <c r="H92" s="112">
        <f>SUMIF(A39:A91,"=1",H39:H91)</f>
        <v>0</v>
      </c>
      <c r="I92" s="113">
        <f>SUMIF(A39:A91,"=1",I39:I91)</f>
        <v>0</v>
      </c>
      <c r="J92" s="114">
        <f>SUMIF(A39:A91,"=1",J39:J91)</f>
        <v>0</v>
      </c>
    </row>
    <row r="94" spans="1:10" x14ac:dyDescent="0.25">
      <c r="A94" t="s">
        <v>143</v>
      </c>
      <c r="B94" t="s">
        <v>144</v>
      </c>
    </row>
    <row r="95" spans="1:10" x14ac:dyDescent="0.25">
      <c r="A95" t="s">
        <v>145</v>
      </c>
      <c r="B95" t="s">
        <v>146</v>
      </c>
    </row>
    <row r="96" spans="1:10" x14ac:dyDescent="0.25">
      <c r="A96" t="s">
        <v>147</v>
      </c>
      <c r="B96" t="s">
        <v>148</v>
      </c>
    </row>
    <row r="97" spans="1:2" x14ac:dyDescent="0.25">
      <c r="A97" t="s">
        <v>147</v>
      </c>
      <c r="B97" t="s">
        <v>149</v>
      </c>
    </row>
    <row r="98" spans="1:2" x14ac:dyDescent="0.25">
      <c r="A98" t="s">
        <v>147</v>
      </c>
      <c r="B98" t="s">
        <v>150</v>
      </c>
    </row>
    <row r="99" spans="1:2" x14ac:dyDescent="0.25">
      <c r="A99" t="s">
        <v>147</v>
      </c>
      <c r="B99" t="s">
        <v>151</v>
      </c>
    </row>
    <row r="100" spans="1:2" x14ac:dyDescent="0.25">
      <c r="A100" t="s">
        <v>147</v>
      </c>
      <c r="B100" t="s">
        <v>152</v>
      </c>
    </row>
    <row r="101" spans="1:2" x14ac:dyDescent="0.25">
      <c r="A101" t="s">
        <v>147</v>
      </c>
      <c r="B101" t="s">
        <v>153</v>
      </c>
    </row>
    <row r="102" spans="1:2" x14ac:dyDescent="0.25">
      <c r="A102" t="s">
        <v>147</v>
      </c>
      <c r="B102" t="s">
        <v>154</v>
      </c>
    </row>
    <row r="103" spans="1:2" x14ac:dyDescent="0.25">
      <c r="A103" t="s">
        <v>147</v>
      </c>
      <c r="B103" t="s">
        <v>155</v>
      </c>
    </row>
    <row r="104" spans="1:2" x14ac:dyDescent="0.25">
      <c r="A104" t="s">
        <v>147</v>
      </c>
      <c r="B104" t="s">
        <v>156</v>
      </c>
    </row>
    <row r="105" spans="1:2" x14ac:dyDescent="0.25">
      <c r="A105" t="s">
        <v>147</v>
      </c>
      <c r="B105" t="s">
        <v>157</v>
      </c>
    </row>
    <row r="106" spans="1:2" x14ac:dyDescent="0.25">
      <c r="A106" t="s">
        <v>147</v>
      </c>
      <c r="B106" t="s">
        <v>158</v>
      </c>
    </row>
    <row r="107" spans="1:2" x14ac:dyDescent="0.25">
      <c r="A107" t="s">
        <v>147</v>
      </c>
      <c r="B107" t="s">
        <v>159</v>
      </c>
    </row>
    <row r="108" spans="1:2" x14ac:dyDescent="0.25">
      <c r="A108" t="s">
        <v>147</v>
      </c>
      <c r="B108" t="s">
        <v>160</v>
      </c>
    </row>
    <row r="109" spans="1:2" x14ac:dyDescent="0.25">
      <c r="A109" t="s">
        <v>147</v>
      </c>
      <c r="B109" t="s">
        <v>161</v>
      </c>
    </row>
    <row r="110" spans="1:2" x14ac:dyDescent="0.25">
      <c r="A110" t="s">
        <v>147</v>
      </c>
      <c r="B110" t="s">
        <v>162</v>
      </c>
    </row>
    <row r="111" spans="1:2" x14ac:dyDescent="0.25">
      <c r="A111" t="s">
        <v>147</v>
      </c>
      <c r="B111" t="s">
        <v>163</v>
      </c>
    </row>
    <row r="112" spans="1:2" x14ac:dyDescent="0.25">
      <c r="A112" t="s">
        <v>147</v>
      </c>
      <c r="B112" t="s">
        <v>164</v>
      </c>
    </row>
    <row r="113" spans="1:2" x14ac:dyDescent="0.25">
      <c r="A113" t="s">
        <v>147</v>
      </c>
      <c r="B113" t="s">
        <v>165</v>
      </c>
    </row>
    <row r="114" spans="1:2" x14ac:dyDescent="0.25">
      <c r="A114" t="s">
        <v>147</v>
      </c>
      <c r="B114" t="s">
        <v>166</v>
      </c>
    </row>
    <row r="115" spans="1:2" x14ac:dyDescent="0.25">
      <c r="A115" t="s">
        <v>147</v>
      </c>
      <c r="B115" t="s">
        <v>167</v>
      </c>
    </row>
    <row r="116" spans="1:2" x14ac:dyDescent="0.25">
      <c r="A116" t="s">
        <v>147</v>
      </c>
      <c r="B116" t="s">
        <v>168</v>
      </c>
    </row>
    <row r="117" spans="1:2" x14ac:dyDescent="0.25">
      <c r="A117" t="s">
        <v>147</v>
      </c>
      <c r="B117" t="s">
        <v>169</v>
      </c>
    </row>
    <row r="118" spans="1:2" x14ac:dyDescent="0.25">
      <c r="A118" t="s">
        <v>147</v>
      </c>
      <c r="B118" t="s">
        <v>170</v>
      </c>
    </row>
    <row r="119" spans="1:2" x14ac:dyDescent="0.25">
      <c r="A119" t="s">
        <v>147</v>
      </c>
      <c r="B119" t="s">
        <v>171</v>
      </c>
    </row>
    <row r="120" spans="1:2" x14ac:dyDescent="0.25">
      <c r="A120" t="s">
        <v>147</v>
      </c>
      <c r="B120" t="s">
        <v>172</v>
      </c>
    </row>
    <row r="121" spans="1:2" x14ac:dyDescent="0.25">
      <c r="A121" t="s">
        <v>147</v>
      </c>
      <c r="B121" t="s">
        <v>173</v>
      </c>
    </row>
    <row r="122" spans="1:2" x14ac:dyDescent="0.25">
      <c r="A122" t="s">
        <v>147</v>
      </c>
      <c r="B122" t="s">
        <v>174</v>
      </c>
    </row>
    <row r="123" spans="1:2" x14ac:dyDescent="0.25">
      <c r="A123" t="s">
        <v>147</v>
      </c>
      <c r="B123" t="s">
        <v>175</v>
      </c>
    </row>
    <row r="124" spans="1:2" x14ac:dyDescent="0.25">
      <c r="A124" t="s">
        <v>147</v>
      </c>
      <c r="B124" t="s">
        <v>176</v>
      </c>
    </row>
    <row r="125" spans="1:2" x14ac:dyDescent="0.25">
      <c r="A125" t="s">
        <v>147</v>
      </c>
      <c r="B125" t="s">
        <v>177</v>
      </c>
    </row>
    <row r="126" spans="1:2" x14ac:dyDescent="0.25">
      <c r="A126" t="s">
        <v>147</v>
      </c>
      <c r="B126" t="s">
        <v>178</v>
      </c>
    </row>
    <row r="127" spans="1:2" x14ac:dyDescent="0.25">
      <c r="A127" t="s">
        <v>145</v>
      </c>
      <c r="B127" t="s">
        <v>179</v>
      </c>
    </row>
    <row r="128" spans="1:2" x14ac:dyDescent="0.25">
      <c r="A128" t="s">
        <v>147</v>
      </c>
      <c r="B128" t="s">
        <v>180</v>
      </c>
    </row>
    <row r="129" spans="1:2" x14ac:dyDescent="0.25">
      <c r="A129" t="s">
        <v>147</v>
      </c>
      <c r="B129" t="s">
        <v>181</v>
      </c>
    </row>
    <row r="130" spans="1:2" x14ac:dyDescent="0.25">
      <c r="A130" t="s">
        <v>147</v>
      </c>
      <c r="B130" t="s">
        <v>182</v>
      </c>
    </row>
    <row r="131" spans="1:2" x14ac:dyDescent="0.25">
      <c r="A131" t="s">
        <v>145</v>
      </c>
      <c r="B131" t="s">
        <v>183</v>
      </c>
    </row>
    <row r="132" spans="1:2" x14ac:dyDescent="0.25">
      <c r="A132" t="s">
        <v>147</v>
      </c>
      <c r="B132" t="s">
        <v>184</v>
      </c>
    </row>
    <row r="133" spans="1:2" x14ac:dyDescent="0.25">
      <c r="A133" t="s">
        <v>147</v>
      </c>
      <c r="B133" t="s">
        <v>185</v>
      </c>
    </row>
    <row r="134" spans="1:2" x14ac:dyDescent="0.25">
      <c r="A134" t="s">
        <v>147</v>
      </c>
      <c r="B134" t="s">
        <v>186</v>
      </c>
    </row>
    <row r="135" spans="1:2" x14ac:dyDescent="0.25">
      <c r="A135" t="s">
        <v>147</v>
      </c>
      <c r="B135" t="s">
        <v>187</v>
      </c>
    </row>
    <row r="136" spans="1:2" x14ac:dyDescent="0.25">
      <c r="A136" t="s">
        <v>147</v>
      </c>
      <c r="B136" t="s">
        <v>188</v>
      </c>
    </row>
    <row r="137" spans="1:2" x14ac:dyDescent="0.25">
      <c r="A137" t="s">
        <v>145</v>
      </c>
      <c r="B137" t="s">
        <v>189</v>
      </c>
    </row>
    <row r="138" spans="1:2" x14ac:dyDescent="0.25">
      <c r="A138" t="s">
        <v>147</v>
      </c>
      <c r="B138" t="s">
        <v>190</v>
      </c>
    </row>
    <row r="139" spans="1:2" x14ac:dyDescent="0.25">
      <c r="A139" t="s">
        <v>145</v>
      </c>
      <c r="B139" t="s">
        <v>191</v>
      </c>
    </row>
    <row r="140" spans="1:2" x14ac:dyDescent="0.25">
      <c r="A140" t="s">
        <v>147</v>
      </c>
      <c r="B140" t="s">
        <v>192</v>
      </c>
    </row>
    <row r="141" spans="1:2" x14ac:dyDescent="0.25">
      <c r="A141" t="s">
        <v>145</v>
      </c>
      <c r="B141" t="s">
        <v>193</v>
      </c>
    </row>
    <row r="142" spans="1:2" x14ac:dyDescent="0.25">
      <c r="A142" t="s">
        <v>147</v>
      </c>
      <c r="B142" t="s">
        <v>194</v>
      </c>
    </row>
    <row r="143" spans="1:2" x14ac:dyDescent="0.25">
      <c r="A143" t="s">
        <v>145</v>
      </c>
      <c r="B143" t="s">
        <v>195</v>
      </c>
    </row>
    <row r="144" spans="1:2" x14ac:dyDescent="0.25">
      <c r="A144" t="s">
        <v>147</v>
      </c>
      <c r="B144" t="s">
        <v>196</v>
      </c>
    </row>
    <row r="145" spans="1:10" x14ac:dyDescent="0.25">
      <c r="A145" t="s">
        <v>145</v>
      </c>
      <c r="B145" t="s">
        <v>197</v>
      </c>
    </row>
    <row r="146" spans="1:10" x14ac:dyDescent="0.25">
      <c r="A146" t="s">
        <v>147</v>
      </c>
      <c r="B146" t="s">
        <v>198</v>
      </c>
    </row>
    <row r="149" spans="1:10" ht="15.5" x14ac:dyDescent="0.35">
      <c r="B149" s="123" t="s">
        <v>199</v>
      </c>
    </row>
    <row r="151" spans="1:10" ht="25.5" customHeight="1" x14ac:dyDescent="0.25">
      <c r="A151" s="125"/>
      <c r="B151" s="128" t="s">
        <v>17</v>
      </c>
      <c r="C151" s="128" t="s">
        <v>5</v>
      </c>
      <c r="D151" s="129"/>
      <c r="E151" s="129"/>
      <c r="F151" s="130" t="s">
        <v>200</v>
      </c>
      <c r="G151" s="130"/>
      <c r="H151" s="130"/>
      <c r="I151" s="130" t="s">
        <v>29</v>
      </c>
      <c r="J151" s="130" t="s">
        <v>0</v>
      </c>
    </row>
    <row r="152" spans="1:10" ht="36.75" customHeight="1" x14ac:dyDescent="0.25">
      <c r="A152" s="126"/>
      <c r="B152" s="131" t="s">
        <v>201</v>
      </c>
      <c r="C152" s="241" t="s">
        <v>202</v>
      </c>
      <c r="D152" s="242"/>
      <c r="E152" s="242"/>
      <c r="F152" s="138" t="s">
        <v>24</v>
      </c>
      <c r="G152" s="139"/>
      <c r="H152" s="139"/>
      <c r="I152" s="139">
        <f>'SO800 SO800 Pol'!G8</f>
        <v>0</v>
      </c>
      <c r="J152" s="135" t="str">
        <f>IF(I207=0,"",I152/I207*100)</f>
        <v/>
      </c>
    </row>
    <row r="153" spans="1:10" ht="36.75" customHeight="1" x14ac:dyDescent="0.25">
      <c r="A153" s="126"/>
      <c r="B153" s="131" t="s">
        <v>203</v>
      </c>
      <c r="C153" s="241" t="s">
        <v>204</v>
      </c>
      <c r="D153" s="242"/>
      <c r="E153" s="242"/>
      <c r="F153" s="138" t="s">
        <v>24</v>
      </c>
      <c r="G153" s="139"/>
      <c r="H153" s="139"/>
      <c r="I153" s="139">
        <f>'SO400 SO400 Pol'!G8</f>
        <v>0</v>
      </c>
      <c r="J153" s="135" t="str">
        <f>IF(I207=0,"",I153/I207*100)</f>
        <v/>
      </c>
    </row>
    <row r="154" spans="1:10" ht="36.75" customHeight="1" x14ac:dyDescent="0.25">
      <c r="A154" s="126"/>
      <c r="B154" s="131" t="s">
        <v>205</v>
      </c>
      <c r="C154" s="241" t="s">
        <v>206</v>
      </c>
      <c r="D154" s="242"/>
      <c r="E154" s="242"/>
      <c r="F154" s="138" t="s">
        <v>24</v>
      </c>
      <c r="G154" s="139"/>
      <c r="H154" s="139"/>
      <c r="I154" s="139">
        <f>'SO400 SO400 Pol'!G29</f>
        <v>0</v>
      </c>
      <c r="J154" s="135" t="str">
        <f>IF(I207=0,"",I154/I207*100)</f>
        <v/>
      </c>
    </row>
    <row r="155" spans="1:10" ht="36.75" customHeight="1" x14ac:dyDescent="0.25">
      <c r="A155" s="126"/>
      <c r="B155" s="131" t="s">
        <v>207</v>
      </c>
      <c r="C155" s="241" t="s">
        <v>208</v>
      </c>
      <c r="D155" s="242"/>
      <c r="E155" s="242"/>
      <c r="F155" s="138" t="s">
        <v>24</v>
      </c>
      <c r="G155" s="139"/>
      <c r="H155" s="139"/>
      <c r="I155" s="139">
        <f>'SO400 SO400 Pol'!G42</f>
        <v>0</v>
      </c>
      <c r="J155" s="135" t="str">
        <f>IF(I207=0,"",I155/I207*100)</f>
        <v/>
      </c>
    </row>
    <row r="156" spans="1:10" ht="36.75" customHeight="1" x14ac:dyDescent="0.25">
      <c r="A156" s="126"/>
      <c r="B156" s="131" t="s">
        <v>209</v>
      </c>
      <c r="C156" s="241" t="s">
        <v>210</v>
      </c>
      <c r="D156" s="242"/>
      <c r="E156" s="242"/>
      <c r="F156" s="138" t="s">
        <v>24</v>
      </c>
      <c r="G156" s="139"/>
      <c r="H156" s="139"/>
      <c r="I156" s="139">
        <f>'SO400 SO400 Pol'!G60</f>
        <v>0</v>
      </c>
      <c r="J156" s="135" t="str">
        <f>IF(I207=0,"",I156/I207*100)</f>
        <v/>
      </c>
    </row>
    <row r="157" spans="1:10" ht="36.75" customHeight="1" x14ac:dyDescent="0.25">
      <c r="A157" s="126"/>
      <c r="B157" s="131" t="s">
        <v>211</v>
      </c>
      <c r="C157" s="241" t="s">
        <v>212</v>
      </c>
      <c r="D157" s="242"/>
      <c r="E157" s="242"/>
      <c r="F157" s="138" t="s">
        <v>24</v>
      </c>
      <c r="G157" s="139"/>
      <c r="H157" s="139"/>
      <c r="I157" s="139">
        <f>'SO400 SO400 Pol'!G85</f>
        <v>0</v>
      </c>
      <c r="J157" s="135" t="str">
        <f>IF(I207=0,"",I157/I207*100)</f>
        <v/>
      </c>
    </row>
    <row r="158" spans="1:10" ht="36.75" customHeight="1" x14ac:dyDescent="0.25">
      <c r="A158" s="126"/>
      <c r="B158" s="131" t="s">
        <v>213</v>
      </c>
      <c r="C158" s="241" t="s">
        <v>214</v>
      </c>
      <c r="D158" s="242"/>
      <c r="E158" s="242"/>
      <c r="F158" s="138" t="s">
        <v>24</v>
      </c>
      <c r="G158" s="139"/>
      <c r="H158" s="139"/>
      <c r="I158" s="139">
        <f>'SO400 SO400 Pol'!G95</f>
        <v>0</v>
      </c>
      <c r="J158" s="135" t="str">
        <f>IF(I207=0,"",I158/I207*100)</f>
        <v/>
      </c>
    </row>
    <row r="159" spans="1:10" ht="36.75" customHeight="1" x14ac:dyDescent="0.25">
      <c r="A159" s="126"/>
      <c r="B159" s="131" t="s">
        <v>215</v>
      </c>
      <c r="C159" s="241" t="s">
        <v>216</v>
      </c>
      <c r="D159" s="242"/>
      <c r="E159" s="242"/>
      <c r="F159" s="138" t="s">
        <v>24</v>
      </c>
      <c r="G159" s="139"/>
      <c r="H159" s="139"/>
      <c r="I159" s="139">
        <f>'SO400 SO400 Pol'!G102</f>
        <v>0</v>
      </c>
      <c r="J159" s="135" t="str">
        <f>IF(I207=0,"",I159/I207*100)</f>
        <v/>
      </c>
    </row>
    <row r="160" spans="1:10" ht="36.75" customHeight="1" x14ac:dyDescent="0.25">
      <c r="A160" s="126"/>
      <c r="B160" s="131" t="s">
        <v>217</v>
      </c>
      <c r="C160" s="241" t="s">
        <v>202</v>
      </c>
      <c r="D160" s="242"/>
      <c r="E160" s="242"/>
      <c r="F160" s="138" t="s">
        <v>24</v>
      </c>
      <c r="G160" s="139"/>
      <c r="H160" s="139"/>
      <c r="I160" s="139">
        <f>'SO100 PR13 Pol'!G8</f>
        <v>0</v>
      </c>
      <c r="J160" s="135" t="str">
        <f>IF(I207=0,"",I160/I207*100)</f>
        <v/>
      </c>
    </row>
    <row r="161" spans="1:10" ht="36.75" customHeight="1" x14ac:dyDescent="0.25">
      <c r="A161" s="126"/>
      <c r="B161" s="131" t="s">
        <v>218</v>
      </c>
      <c r="C161" s="241" t="s">
        <v>219</v>
      </c>
      <c r="D161" s="242"/>
      <c r="E161" s="242"/>
      <c r="F161" s="138" t="s">
        <v>24</v>
      </c>
      <c r="G161" s="139"/>
      <c r="H161" s="139"/>
      <c r="I161" s="139">
        <f>'SO800 SO800 Pol'!G11</f>
        <v>0</v>
      </c>
      <c r="J161" s="135" t="str">
        <f>IF(I207=0,"",I161/I207*100)</f>
        <v/>
      </c>
    </row>
    <row r="162" spans="1:10" ht="36.75" customHeight="1" x14ac:dyDescent="0.25">
      <c r="A162" s="126"/>
      <c r="B162" s="131" t="s">
        <v>220</v>
      </c>
      <c r="C162" s="241" t="s">
        <v>221</v>
      </c>
      <c r="D162" s="242"/>
      <c r="E162" s="242"/>
      <c r="F162" s="138" t="s">
        <v>24</v>
      </c>
      <c r="G162" s="139"/>
      <c r="H162" s="139"/>
      <c r="I162" s="139">
        <f>'SO800 SO800 Pol'!G48</f>
        <v>0</v>
      </c>
      <c r="J162" s="135" t="str">
        <f>IF(I207=0,"",I162/I207*100)</f>
        <v/>
      </c>
    </row>
    <row r="163" spans="1:10" ht="36.75" customHeight="1" x14ac:dyDescent="0.25">
      <c r="A163" s="126"/>
      <c r="B163" s="131" t="s">
        <v>222</v>
      </c>
      <c r="C163" s="241" t="s">
        <v>223</v>
      </c>
      <c r="D163" s="242"/>
      <c r="E163" s="242"/>
      <c r="F163" s="138" t="s">
        <v>24</v>
      </c>
      <c r="G163" s="139"/>
      <c r="H163" s="139"/>
      <c r="I163" s="139">
        <f>'SO800 SO800 Pol'!G92</f>
        <v>0</v>
      </c>
      <c r="J163" s="135" t="str">
        <f>IF(I207=0,"",I163/I207*100)</f>
        <v/>
      </c>
    </row>
    <row r="164" spans="1:10" ht="36.75" customHeight="1" x14ac:dyDescent="0.25">
      <c r="A164" s="126"/>
      <c r="B164" s="131" t="s">
        <v>224</v>
      </c>
      <c r="C164" s="241" t="s">
        <v>225</v>
      </c>
      <c r="D164" s="242"/>
      <c r="E164" s="242"/>
      <c r="F164" s="138" t="s">
        <v>24</v>
      </c>
      <c r="G164" s="139"/>
      <c r="H164" s="139"/>
      <c r="I164" s="139">
        <f>'SO800 SO800 Pol'!G107</f>
        <v>0</v>
      </c>
      <c r="J164" s="135" t="str">
        <f>IF(I207=0,"",I164/I207*100)</f>
        <v/>
      </c>
    </row>
    <row r="165" spans="1:10" ht="36.75" customHeight="1" x14ac:dyDescent="0.25">
      <c r="A165" s="126"/>
      <c r="B165" s="131" t="s">
        <v>226</v>
      </c>
      <c r="C165" s="241" t="s">
        <v>227</v>
      </c>
      <c r="D165" s="242"/>
      <c r="E165" s="242"/>
      <c r="F165" s="138" t="s">
        <v>24</v>
      </c>
      <c r="G165" s="139"/>
      <c r="H165" s="139"/>
      <c r="I165" s="139">
        <f>'SO800 SO800 Pol'!G130</f>
        <v>0</v>
      </c>
      <c r="J165" s="135" t="str">
        <f>IF(I207=0,"",I165/I207*100)</f>
        <v/>
      </c>
    </row>
    <row r="166" spans="1:10" ht="36.75" customHeight="1" x14ac:dyDescent="0.25">
      <c r="A166" s="126"/>
      <c r="B166" s="131" t="s">
        <v>228</v>
      </c>
      <c r="C166" s="241" t="s">
        <v>229</v>
      </c>
      <c r="D166" s="242"/>
      <c r="E166" s="242"/>
      <c r="F166" s="138" t="s">
        <v>24</v>
      </c>
      <c r="G166" s="139"/>
      <c r="H166" s="139"/>
      <c r="I166" s="139">
        <f>'SO800 SO800 Pol'!G136</f>
        <v>0</v>
      </c>
      <c r="J166" s="135" t="str">
        <f>IF(I207=0,"",I166/I207*100)</f>
        <v/>
      </c>
    </row>
    <row r="167" spans="1:10" ht="36.75" customHeight="1" x14ac:dyDescent="0.25">
      <c r="A167" s="126"/>
      <c r="B167" s="131" t="s">
        <v>230</v>
      </c>
      <c r="C167" s="241" t="s">
        <v>231</v>
      </c>
      <c r="D167" s="242"/>
      <c r="E167" s="242"/>
      <c r="F167" s="138" t="s">
        <v>24</v>
      </c>
      <c r="G167" s="139"/>
      <c r="H167" s="139"/>
      <c r="I167" s="139">
        <f>'SO100 OP1 Pol'!G8+'SO100 OP2 Pol'!G8+'SO100 OP3 Pol'!G8+'SO100 PR01 Pol'!G8+'SO100 PR03 Pol'!G8+'SO100 PR04 Pol'!G8+'SO100 PR05 Pol'!G8+'SO100 PR08 Pol'!G8+'SO100 PR09 Pol'!G8+'SO100 PR10 Pol'!G8+'SO100 PR11 Pol'!G8+'SO100 PR12 Pol'!G8+'SO100 PR14 Pol'!G8+'SO100 PR15 Pol'!G8+'SO100 PR16 Pol'!G8+'SO100 PR17 Pol'!G8+'SO100 PR18 Pol'!G8+'SO100 PR19B Pol'!G8+'SO100 PR19C Pol'!G8+'SO100 PR19D Pol'!G8+'SO100 PR21 Pol'!G8+'SO100 PR22 Pol'!G8+'SO100 SO100 Pol'!G8+'SO100 SO100.1 Pol'!G8+'SO101 SO101.1.1 Pol'!G8+'SO101 SO101.2.1 Pol'!G8+'SO101 SO101.3.2 Pol'!G8+'SO300 SO300.1 Pol'!G8+'SO300 SO300.2 Pol'!G8+'SO300 SO300.3 Pol'!G8+'SO300 SO300.4 Pol'!G8+'SO300 SO300.5 Pol'!G8+'SO301 SO301 Pol'!G8</f>
        <v>0</v>
      </c>
      <c r="J167" s="135" t="str">
        <f>IF(I207=0,"",I167/I207*100)</f>
        <v/>
      </c>
    </row>
    <row r="168" spans="1:10" ht="36.75" customHeight="1" x14ac:dyDescent="0.25">
      <c r="A168" s="126"/>
      <c r="B168" s="131" t="s">
        <v>232</v>
      </c>
      <c r="C168" s="241" t="s">
        <v>233</v>
      </c>
      <c r="D168" s="242"/>
      <c r="E168" s="242"/>
      <c r="F168" s="138" t="s">
        <v>24</v>
      </c>
      <c r="G168" s="139"/>
      <c r="H168" s="139"/>
      <c r="I168" s="139">
        <f>'SO800 SO800 Pol'!G149</f>
        <v>0</v>
      </c>
      <c r="J168" s="135" t="str">
        <f>IF(I207=0,"",I168/I207*100)</f>
        <v/>
      </c>
    </row>
    <row r="169" spans="1:10" ht="36.75" customHeight="1" x14ac:dyDescent="0.25">
      <c r="A169" s="126"/>
      <c r="B169" s="131" t="s">
        <v>234</v>
      </c>
      <c r="C169" s="241" t="s">
        <v>235</v>
      </c>
      <c r="D169" s="242"/>
      <c r="E169" s="242"/>
      <c r="F169" s="138" t="s">
        <v>24</v>
      </c>
      <c r="G169" s="139"/>
      <c r="H169" s="139"/>
      <c r="I169" s="139">
        <f>'SO100 SO100.1 Pol'!G12</f>
        <v>0</v>
      </c>
      <c r="J169" s="135" t="str">
        <f>IF(I207=0,"",I169/I207*100)</f>
        <v/>
      </c>
    </row>
    <row r="170" spans="1:10" ht="36.75" customHeight="1" x14ac:dyDescent="0.25">
      <c r="A170" s="126"/>
      <c r="B170" s="131" t="s">
        <v>236</v>
      </c>
      <c r="C170" s="241" t="s">
        <v>237</v>
      </c>
      <c r="D170" s="242"/>
      <c r="E170" s="242"/>
      <c r="F170" s="138" t="s">
        <v>24</v>
      </c>
      <c r="G170" s="139"/>
      <c r="H170" s="139"/>
      <c r="I170" s="139">
        <f>'SO100 SO100.1 Pol'!G21+'SO800 SO800 Pol'!G194</f>
        <v>0</v>
      </c>
      <c r="J170" s="135" t="str">
        <f>IF(I207=0,"",I170/I207*100)</f>
        <v/>
      </c>
    </row>
    <row r="171" spans="1:10" ht="36.75" customHeight="1" x14ac:dyDescent="0.25">
      <c r="A171" s="126"/>
      <c r="B171" s="131" t="s">
        <v>238</v>
      </c>
      <c r="C171" s="241" t="s">
        <v>239</v>
      </c>
      <c r="D171" s="242"/>
      <c r="E171" s="242"/>
      <c r="F171" s="138" t="s">
        <v>24</v>
      </c>
      <c r="G171" s="139"/>
      <c r="H171" s="139"/>
      <c r="I171" s="139">
        <f>'SO800 SO800 Pol'!G211</f>
        <v>0</v>
      </c>
      <c r="J171" s="135" t="str">
        <f>IF(I207=0,"",I171/I207*100)</f>
        <v/>
      </c>
    </row>
    <row r="172" spans="1:10" ht="36.75" customHeight="1" x14ac:dyDescent="0.25">
      <c r="A172" s="126"/>
      <c r="B172" s="131" t="s">
        <v>240</v>
      </c>
      <c r="C172" s="241" t="s">
        <v>241</v>
      </c>
      <c r="D172" s="242"/>
      <c r="E172" s="242"/>
      <c r="F172" s="138" t="s">
        <v>24</v>
      </c>
      <c r="G172" s="139"/>
      <c r="H172" s="139"/>
      <c r="I172" s="139">
        <f>'SO100 PR01 Pol'!G20+'SO100 PR03 Pol'!G19+'SO100 PR04 Pol'!G19+'SO100 PR05 Pol'!G19+'SO100 PR09 Pol'!G24+'SO100 PR10 Pol'!G20+'SO100 PR11 Pol'!G19+'SO100 PR12 Pol'!G19+'SO100 PR14 Pol'!G22+'SO100 PR15 Pol'!G21+'SO100 PR16 Pol'!G23+'SO100 PR17 Pol'!G20+'SO100 PR18 Pol'!G31+'SO100 PR19B Pol'!G20+'SO100 PR19C Pol'!G20+'SO100 PR19D Pol'!G20+'SO100 PR21 Pol'!G21+'SO100 PR22 Pol'!G19+'SO100 SO100 Pol'!G14+'SO101 SO101.1.1 Pol'!G20+'SO101 SO101.2.1 Pol'!G21+'SO101 SO101.3.2 Pol'!G19+'SO300 SO300.1 Pol'!G39+'SO300 SO300.2 Pol'!G39</f>
        <v>0</v>
      </c>
      <c r="J172" s="135" t="str">
        <f>IF(I207=0,"",I172/I207*100)</f>
        <v/>
      </c>
    </row>
    <row r="173" spans="1:10" ht="36.75" customHeight="1" x14ac:dyDescent="0.25">
      <c r="A173" s="126"/>
      <c r="B173" s="131" t="s">
        <v>242</v>
      </c>
      <c r="C173" s="241" t="s">
        <v>243</v>
      </c>
      <c r="D173" s="242"/>
      <c r="E173" s="242"/>
      <c r="F173" s="138" t="s">
        <v>24</v>
      </c>
      <c r="G173" s="139"/>
      <c r="H173" s="139"/>
      <c r="I173" s="139">
        <f>'SO100 OP1 Pol'!G14+'SO100 OP2 Pol'!G13+'SO100 SO100 Pol'!G26+'SO101 SO101.2.1 Pol'!G38</f>
        <v>0</v>
      </c>
      <c r="J173" s="135" t="str">
        <f>IF(I207=0,"",I173/I207*100)</f>
        <v/>
      </c>
    </row>
    <row r="174" spans="1:10" ht="36.75" customHeight="1" x14ac:dyDescent="0.25">
      <c r="A174" s="126"/>
      <c r="B174" s="131" t="s">
        <v>244</v>
      </c>
      <c r="C174" s="241" t="s">
        <v>245</v>
      </c>
      <c r="D174" s="242"/>
      <c r="E174" s="242"/>
      <c r="F174" s="138" t="s">
        <v>24</v>
      </c>
      <c r="G174" s="139"/>
      <c r="H174" s="139"/>
      <c r="I174" s="139">
        <f>'SO100 PR13 Pol'!G10+'SO100 PR21 Pol'!G31+'SO101 SO101.2.1 Pol'!G46+'SO300 SO300.1 Pol'!G59+'SO300 SO300.2 Pol'!G48+'SO300 SO300.3 Pol'!G33+'SO300 SO300.4 Pol'!G24+'SO300 SO300.5 Pol'!G20+'SO301 SO301 Pol'!G15</f>
        <v>0</v>
      </c>
      <c r="J174" s="135" t="str">
        <f>IF(I207=0,"",I174/I207*100)</f>
        <v/>
      </c>
    </row>
    <row r="175" spans="1:10" ht="36.75" customHeight="1" x14ac:dyDescent="0.25">
      <c r="A175" s="126"/>
      <c r="B175" s="131" t="s">
        <v>246</v>
      </c>
      <c r="C175" s="241" t="s">
        <v>247</v>
      </c>
      <c r="D175" s="242"/>
      <c r="E175" s="242"/>
      <c r="F175" s="138" t="s">
        <v>24</v>
      </c>
      <c r="G175" s="139"/>
      <c r="H175" s="139"/>
      <c r="I175" s="139">
        <f>'SO100 PR21 Pol'!G43</f>
        <v>0</v>
      </c>
      <c r="J175" s="135" t="str">
        <f>IF(I207=0,"",I175/I207*100)</f>
        <v/>
      </c>
    </row>
    <row r="176" spans="1:10" ht="36.75" customHeight="1" x14ac:dyDescent="0.25">
      <c r="A176" s="126"/>
      <c r="B176" s="131" t="s">
        <v>248</v>
      </c>
      <c r="C176" s="241" t="s">
        <v>249</v>
      </c>
      <c r="D176" s="242"/>
      <c r="E176" s="242"/>
      <c r="F176" s="138" t="s">
        <v>24</v>
      </c>
      <c r="G176" s="139"/>
      <c r="H176" s="139"/>
      <c r="I176" s="139">
        <f>'SO100 PR14 Pol'!G40+'SO100 PR15 Pol'!G39+'SO100 PR16 Pol'!G41+'SO100 SO100 Pol'!G29+'SO300 SO300.2 Pol'!G52+'SO300 SO300.3 Pol'!G37</f>
        <v>0</v>
      </c>
      <c r="J176" s="135" t="str">
        <f>IF(I207=0,"",I176/I207*100)</f>
        <v/>
      </c>
    </row>
    <row r="177" spans="1:10" ht="36.75" customHeight="1" x14ac:dyDescent="0.25">
      <c r="A177" s="126"/>
      <c r="B177" s="131" t="s">
        <v>250</v>
      </c>
      <c r="C177" s="241" t="s">
        <v>251</v>
      </c>
      <c r="D177" s="242"/>
      <c r="E177" s="242"/>
      <c r="F177" s="138" t="s">
        <v>24</v>
      </c>
      <c r="G177" s="139"/>
      <c r="H177" s="139"/>
      <c r="I177" s="139">
        <f>'SO101 SO101.2.1 Pol'!G49</f>
        <v>0</v>
      </c>
      <c r="J177" s="135" t="str">
        <f>IF(I207=0,"",I177/I207*100)</f>
        <v/>
      </c>
    </row>
    <row r="178" spans="1:10" ht="36.75" customHeight="1" x14ac:dyDescent="0.25">
      <c r="A178" s="126"/>
      <c r="B178" s="131" t="s">
        <v>252</v>
      </c>
      <c r="C178" s="241" t="s">
        <v>253</v>
      </c>
      <c r="D178" s="242"/>
      <c r="E178" s="242"/>
      <c r="F178" s="138" t="s">
        <v>24</v>
      </c>
      <c r="G178" s="139"/>
      <c r="H178" s="139"/>
      <c r="I178" s="139">
        <f>'SO101 SO101.2.1 Pol'!G64</f>
        <v>0</v>
      </c>
      <c r="J178" s="135" t="str">
        <f>IF(I207=0,"",I178/I207*100)</f>
        <v/>
      </c>
    </row>
    <row r="179" spans="1:10" ht="36.75" customHeight="1" x14ac:dyDescent="0.25">
      <c r="A179" s="126"/>
      <c r="B179" s="131" t="s">
        <v>254</v>
      </c>
      <c r="C179" s="241" t="s">
        <v>255</v>
      </c>
      <c r="D179" s="242"/>
      <c r="E179" s="242"/>
      <c r="F179" s="138" t="s">
        <v>24</v>
      </c>
      <c r="G179" s="139"/>
      <c r="H179" s="139"/>
      <c r="I179" s="139">
        <f>'SO100 PR13 Pol'!G13+'SO300 SO300.1 Pol'!G64+'SO300 SO300.2 Pol'!G56+'SO300 SO300.3 Pol'!G41+'SO300 SO300.4 Pol'!G29+'SO300 SO300.5 Pol'!G23+'SO301 SO301 Pol'!G18</f>
        <v>0</v>
      </c>
      <c r="J179" s="135" t="str">
        <f>IF(I207=0,"",I179/I207*100)</f>
        <v/>
      </c>
    </row>
    <row r="180" spans="1:10" ht="36.75" customHeight="1" x14ac:dyDescent="0.25">
      <c r="A180" s="126"/>
      <c r="B180" s="131" t="s">
        <v>256</v>
      </c>
      <c r="C180" s="241" t="s">
        <v>257</v>
      </c>
      <c r="D180" s="242"/>
      <c r="E180" s="242"/>
      <c r="F180" s="138" t="s">
        <v>24</v>
      </c>
      <c r="G180" s="139"/>
      <c r="H180" s="139"/>
      <c r="I180" s="139">
        <f>'SO300 SO300.1 Pol'!G92</f>
        <v>0</v>
      </c>
      <c r="J180" s="135" t="str">
        <f>IF(I207=0,"",I180/I207*100)</f>
        <v/>
      </c>
    </row>
    <row r="181" spans="1:10" ht="36.75" customHeight="1" x14ac:dyDescent="0.25">
      <c r="A181" s="126"/>
      <c r="B181" s="131" t="s">
        <v>258</v>
      </c>
      <c r="C181" s="241" t="s">
        <v>259</v>
      </c>
      <c r="D181" s="242"/>
      <c r="E181" s="242"/>
      <c r="F181" s="138" t="s">
        <v>24</v>
      </c>
      <c r="G181" s="139"/>
      <c r="H181" s="139"/>
      <c r="I181" s="139">
        <f>'SO100 SO100.1 Pol'!G30</f>
        <v>0</v>
      </c>
      <c r="J181" s="135" t="str">
        <f>IF(I207=0,"",I181/I207*100)</f>
        <v/>
      </c>
    </row>
    <row r="182" spans="1:10" ht="36.75" customHeight="1" x14ac:dyDescent="0.25">
      <c r="A182" s="126"/>
      <c r="B182" s="131" t="s">
        <v>260</v>
      </c>
      <c r="C182" s="241" t="s">
        <v>261</v>
      </c>
      <c r="D182" s="242"/>
      <c r="E182" s="242"/>
      <c r="F182" s="138" t="s">
        <v>24</v>
      </c>
      <c r="G182" s="139"/>
      <c r="H182" s="139"/>
      <c r="I182" s="139">
        <f>'SO400 SO400 Pol'!G105</f>
        <v>0</v>
      </c>
      <c r="J182" s="135" t="str">
        <f>IF(I207=0,"",I182/I207*100)</f>
        <v/>
      </c>
    </row>
    <row r="183" spans="1:10" ht="36.75" customHeight="1" x14ac:dyDescent="0.25">
      <c r="A183" s="126"/>
      <c r="B183" s="131" t="s">
        <v>262</v>
      </c>
      <c r="C183" s="241" t="s">
        <v>263</v>
      </c>
      <c r="D183" s="242"/>
      <c r="E183" s="242"/>
      <c r="F183" s="138" t="s">
        <v>24</v>
      </c>
      <c r="G183" s="139"/>
      <c r="H183" s="139"/>
      <c r="I183" s="139">
        <f>'SO100 SO100 Pol'!G69</f>
        <v>0</v>
      </c>
      <c r="J183" s="135" t="str">
        <f>IF(I207=0,"",I183/I207*100)</f>
        <v/>
      </c>
    </row>
    <row r="184" spans="1:10" ht="36.75" customHeight="1" x14ac:dyDescent="0.25">
      <c r="A184" s="126"/>
      <c r="B184" s="131" t="s">
        <v>264</v>
      </c>
      <c r="C184" s="241" t="s">
        <v>265</v>
      </c>
      <c r="D184" s="242"/>
      <c r="E184" s="242"/>
      <c r="F184" s="138" t="s">
        <v>24</v>
      </c>
      <c r="G184" s="139"/>
      <c r="H184" s="139"/>
      <c r="I184" s="139">
        <f>'SO100 PR01 Pol'!G34+'SO100 PR02 Pol'!G8+'SO100 PR03 Pol'!G33+'SO100 PR04 Pol'!G33+'SO100 PR05 Pol'!G33+'SO100 PR06 Pol'!G8+'SO100 PR07 Pol'!G8+'SO100 PR08 Pol'!G20+'SO100 PR09 Pol'!G44+'SO100 PR10 Pol'!G34+'SO100 PR11 Pol'!G33+'SO100 PR12 Pol'!G33+'SO100 PR13 Pol'!G25+'SO100 PR14 Pol'!G44+'SO100 PR15 Pol'!G43+'SO100 PR16 Pol'!G45+'SO100 PR17 Pol'!G34+'SO100 PR18 Pol'!G45+'SO100 PR19A Pol'!G8+'SO100 PR19B Pol'!G34+'SO100 PR19C Pol'!G34+'SO100 PR19D Pol'!G34+'SO100 PR20 Pol'!G8+'SO100 PR22 Pol'!G33+'SO101 SO101.1.1 Pol'!G34+'SO101 SO101.3.2 Pol'!G34</f>
        <v>0</v>
      </c>
      <c r="J184" s="135" t="str">
        <f>IF(I207=0,"",I184/I207*100)</f>
        <v/>
      </c>
    </row>
    <row r="185" spans="1:10" ht="36.75" customHeight="1" x14ac:dyDescent="0.25">
      <c r="A185" s="126"/>
      <c r="B185" s="131" t="s">
        <v>266</v>
      </c>
      <c r="C185" s="241" t="s">
        <v>267</v>
      </c>
      <c r="D185" s="242"/>
      <c r="E185" s="242"/>
      <c r="F185" s="138" t="s">
        <v>24</v>
      </c>
      <c r="G185" s="139"/>
      <c r="H185" s="139"/>
      <c r="I185" s="139">
        <f>'SO100 PBŔ Pol'!G8+'SO100 PR01 Pol'!G37+'SO100 PR03 Pol'!G37+'SO100 PR04 Pol'!G38+'SO100 PR05 Pol'!G36+'SO100 PR11 Pol'!G41+'SO100 PR12 Pol'!G41+'SO100 PR14 Pol'!G46+'SO100 PR15 Pol'!G47+'SO100 PR17 Pol'!G39+'SO100 PR18 Pol'!G48+'SO100 PR19B Pol'!G51+'SO100 PR19C Pol'!G51+'SO100 PR19D Pol'!G51+'SO100 PR22 Pol'!G42+'SO101 SO101.1.1 Pol'!G41+'SO101 SO101.3.2 Pol'!G47</f>
        <v>0</v>
      </c>
      <c r="J185" s="135" t="str">
        <f>IF(I207=0,"",I185/I207*100)</f>
        <v/>
      </c>
    </row>
    <row r="186" spans="1:10" ht="36.75" customHeight="1" x14ac:dyDescent="0.25">
      <c r="A186" s="126"/>
      <c r="B186" s="131" t="s">
        <v>268</v>
      </c>
      <c r="C186" s="241" t="s">
        <v>269</v>
      </c>
      <c r="D186" s="242"/>
      <c r="E186" s="242"/>
      <c r="F186" s="138" t="s">
        <v>24</v>
      </c>
      <c r="G186" s="139"/>
      <c r="H186" s="139"/>
      <c r="I186" s="139">
        <f>'SO100 PR01 Pol'!G40+'SO100 PR03 Pol'!G40+'SO100 PR04 Pol'!G40+'SO100 PR05 Pol'!G39+'SO100 PR11 Pol'!G43+'SO100 PR12 Pol'!G43+'SO100 PR14 Pol'!G49+'SO100 PR15 Pol'!G49+'SO100 PR17 Pol'!G41+'SO100 PR18 Pol'!G50+'SO100 PR19B Pol'!G54+'SO100 PR19C Pol'!G53+'SO100 PR19D Pol'!G53+'SO100 PR21 Pol'!G47+'SO100 SO100.1 Pol'!G32+'SO101 SO101.2.1 Pol'!G70</f>
        <v>0</v>
      </c>
      <c r="J186" s="135" t="str">
        <f>IF(I207=0,"",I186/I207*100)</f>
        <v/>
      </c>
    </row>
    <row r="187" spans="1:10" ht="36.75" customHeight="1" x14ac:dyDescent="0.25">
      <c r="A187" s="126"/>
      <c r="B187" s="131" t="s">
        <v>270</v>
      </c>
      <c r="C187" s="241" t="s">
        <v>271</v>
      </c>
      <c r="D187" s="242"/>
      <c r="E187" s="242"/>
      <c r="F187" s="138" t="s">
        <v>24</v>
      </c>
      <c r="G187" s="139"/>
      <c r="H187" s="139"/>
      <c r="I187" s="139">
        <f>'SO100 SO100.1 Pol'!G66</f>
        <v>0</v>
      </c>
      <c r="J187" s="135" t="str">
        <f>IF(I207=0,"",I187/I207*100)</f>
        <v/>
      </c>
    </row>
    <row r="188" spans="1:10" ht="36.75" customHeight="1" x14ac:dyDescent="0.25">
      <c r="A188" s="126"/>
      <c r="B188" s="131" t="s">
        <v>272</v>
      </c>
      <c r="C188" s="241" t="s">
        <v>273</v>
      </c>
      <c r="D188" s="242"/>
      <c r="E188" s="242"/>
      <c r="F188" s="138" t="s">
        <v>24</v>
      </c>
      <c r="G188" s="139"/>
      <c r="H188" s="139"/>
      <c r="I188" s="139">
        <f>'SO100 PBŔ Pol'!G13+'SO100 PR01 Pol'!G43+'SO100 PR02 Pol'!G13+'SO100 PR03 Pol'!G43+'SO100 PR04 Pol'!G43+'SO100 PR05 Pol'!G42+'SO100 PR06 Pol'!G28+'SO100 PR07 Pol'!G13+'SO100 PR08 Pol'!G27+'SO100 PR09 Pol'!G48+'SO100 PR10 Pol'!G38+'SO100 PR11 Pol'!G46+'SO100 PR12 Pol'!G46+'SO100 PR13 Pol'!G28+'SO100 PR14 Pol'!G52+'SO100 PR15 Pol'!G52+'SO100 PR16 Pol'!G49+'SO100 PR17 Pol'!G44+'SO100 PR18 Pol'!G53+'SO100 PR19A Pol'!G27+'SO100 PR19B Pol'!G57+'SO100 PR19C Pol'!G56+'SO100 PR19D Pol'!G56+'SO100 PR20 Pol'!G18+'SO100 PR21 Pol'!G50+'SO100 PR22 Pol'!G45+'SO100 SO100 Pol'!G81+'SO101 SO101.1.1 Pol'!G44+'SO101 SO101.3.2 Pol'!G50+'SO300 SO300.1 Pol'!G94+'SO300 SO300.2 Pol'!G73+'SO300 SO300.3 Pol'!G57+'SO300 SO300.4 Pol'!G37+'SO300 SO300.5 Pol'!G30+'SO800 SO800 Pol'!G246</f>
        <v>0</v>
      </c>
      <c r="J188" s="135" t="str">
        <f>IF(I207=0,"",I188/I207*100)</f>
        <v/>
      </c>
    </row>
    <row r="189" spans="1:10" ht="36.75" customHeight="1" x14ac:dyDescent="0.25">
      <c r="A189" s="126"/>
      <c r="B189" s="131" t="s">
        <v>274</v>
      </c>
      <c r="C189" s="241" t="s">
        <v>275</v>
      </c>
      <c r="D189" s="242"/>
      <c r="E189" s="242"/>
      <c r="F189" s="138" t="s">
        <v>24</v>
      </c>
      <c r="G189" s="139"/>
      <c r="H189" s="139"/>
      <c r="I189" s="139">
        <f>'SO800 SO800 Pol'!G250</f>
        <v>0</v>
      </c>
      <c r="J189" s="135" t="str">
        <f>IF(I207=0,"",I189/I207*100)</f>
        <v/>
      </c>
    </row>
    <row r="190" spans="1:10" ht="36.75" customHeight="1" x14ac:dyDescent="0.25">
      <c r="A190" s="126"/>
      <c r="B190" s="131" t="s">
        <v>276</v>
      </c>
      <c r="C190" s="241" t="s">
        <v>277</v>
      </c>
      <c r="D190" s="242"/>
      <c r="E190" s="242"/>
      <c r="F190" s="138" t="s">
        <v>24</v>
      </c>
      <c r="G190" s="139"/>
      <c r="H190" s="139"/>
      <c r="I190" s="139">
        <f>'SO800 SO800 Pol'!G252</f>
        <v>0</v>
      </c>
      <c r="J190" s="135" t="str">
        <f>IF(I207=0,"",I190/I207*100)</f>
        <v/>
      </c>
    </row>
    <row r="191" spans="1:10" ht="36.75" customHeight="1" x14ac:dyDescent="0.25">
      <c r="A191" s="126"/>
      <c r="B191" s="131" t="s">
        <v>278</v>
      </c>
      <c r="C191" s="241" t="s">
        <v>279</v>
      </c>
      <c r="D191" s="242"/>
      <c r="E191" s="242"/>
      <c r="F191" s="138" t="s">
        <v>24</v>
      </c>
      <c r="G191" s="139"/>
      <c r="H191" s="139"/>
      <c r="I191" s="139">
        <f>'ZOV ZOV Naklady'!G8</f>
        <v>0</v>
      </c>
      <c r="J191" s="135" t="str">
        <f>IF(I207=0,"",I191/I207*100)</f>
        <v/>
      </c>
    </row>
    <row r="192" spans="1:10" ht="36.75" customHeight="1" x14ac:dyDescent="0.25">
      <c r="A192" s="126"/>
      <c r="B192" s="131" t="s">
        <v>280</v>
      </c>
      <c r="C192" s="241" t="s">
        <v>281</v>
      </c>
      <c r="D192" s="242"/>
      <c r="E192" s="242"/>
      <c r="F192" s="138" t="s">
        <v>24</v>
      </c>
      <c r="G192" s="139"/>
      <c r="H192" s="139"/>
      <c r="I192" s="139">
        <f>'ZOV ZOV Naklady'!G13</f>
        <v>0</v>
      </c>
      <c r="J192" s="135" t="str">
        <f>IF(I207=0,"",I192/I207*100)</f>
        <v/>
      </c>
    </row>
    <row r="193" spans="1:10" ht="36.75" customHeight="1" x14ac:dyDescent="0.25">
      <c r="A193" s="126"/>
      <c r="B193" s="131" t="s">
        <v>282</v>
      </c>
      <c r="C193" s="241" t="s">
        <v>283</v>
      </c>
      <c r="D193" s="242"/>
      <c r="E193" s="242"/>
      <c r="F193" s="138" t="s">
        <v>24</v>
      </c>
      <c r="G193" s="139"/>
      <c r="H193" s="139"/>
      <c r="I193" s="139">
        <f>'ZOV ZOV Naklady'!G15</f>
        <v>0</v>
      </c>
      <c r="J193" s="135" t="str">
        <f>IF(I207=0,"",I193/I207*100)</f>
        <v/>
      </c>
    </row>
    <row r="194" spans="1:10" ht="36.75" customHeight="1" x14ac:dyDescent="0.25">
      <c r="A194" s="126"/>
      <c r="B194" s="131" t="s">
        <v>284</v>
      </c>
      <c r="C194" s="241" t="s">
        <v>285</v>
      </c>
      <c r="D194" s="242"/>
      <c r="E194" s="242"/>
      <c r="F194" s="138" t="s">
        <v>24</v>
      </c>
      <c r="G194" s="139"/>
      <c r="H194" s="139"/>
      <c r="I194" s="139">
        <f>'ZOV ZOV Naklady'!G18</f>
        <v>0</v>
      </c>
      <c r="J194" s="135" t="str">
        <f>IF(I207=0,"",I194/I207*100)</f>
        <v/>
      </c>
    </row>
    <row r="195" spans="1:10" ht="36.75" customHeight="1" x14ac:dyDescent="0.25">
      <c r="A195" s="126"/>
      <c r="B195" s="131" t="s">
        <v>286</v>
      </c>
      <c r="C195" s="241" t="s">
        <v>287</v>
      </c>
      <c r="D195" s="242"/>
      <c r="E195" s="242"/>
      <c r="F195" s="138" t="s">
        <v>24</v>
      </c>
      <c r="G195" s="139"/>
      <c r="H195" s="139"/>
      <c r="I195" s="139">
        <f>'ZOV ZOV Naklady'!G23</f>
        <v>0</v>
      </c>
      <c r="J195" s="135" t="str">
        <f>IF(I207=0,"",I195/I207*100)</f>
        <v/>
      </c>
    </row>
    <row r="196" spans="1:10" ht="36.75" customHeight="1" x14ac:dyDescent="0.25">
      <c r="A196" s="126"/>
      <c r="B196" s="131" t="s">
        <v>288</v>
      </c>
      <c r="C196" s="241" t="s">
        <v>289</v>
      </c>
      <c r="D196" s="242"/>
      <c r="E196" s="242"/>
      <c r="F196" s="138" t="s">
        <v>24</v>
      </c>
      <c r="G196" s="139"/>
      <c r="H196" s="139"/>
      <c r="I196" s="139">
        <f>'ZOV ZOV Naklady'!G33</f>
        <v>0</v>
      </c>
      <c r="J196" s="135" t="str">
        <f>IF(I207=0,"",I196/I207*100)</f>
        <v/>
      </c>
    </row>
    <row r="197" spans="1:10" ht="36.75" customHeight="1" x14ac:dyDescent="0.25">
      <c r="A197" s="126"/>
      <c r="B197" s="131" t="s">
        <v>290</v>
      </c>
      <c r="C197" s="241" t="s">
        <v>291</v>
      </c>
      <c r="D197" s="242"/>
      <c r="E197" s="242"/>
      <c r="F197" s="138" t="s">
        <v>24</v>
      </c>
      <c r="G197" s="139"/>
      <c r="H197" s="139"/>
      <c r="I197" s="139">
        <f>'ZOV ZOV Naklady'!G45</f>
        <v>0</v>
      </c>
      <c r="J197" s="135" t="str">
        <f>IF(I207=0,"",I197/I207*100)</f>
        <v/>
      </c>
    </row>
    <row r="198" spans="1:10" ht="36.75" customHeight="1" x14ac:dyDescent="0.25">
      <c r="A198" s="126"/>
      <c r="B198" s="131" t="s">
        <v>292</v>
      </c>
      <c r="C198" s="241" t="s">
        <v>293</v>
      </c>
      <c r="D198" s="242"/>
      <c r="E198" s="242"/>
      <c r="F198" s="138" t="s">
        <v>25</v>
      </c>
      <c r="G198" s="139"/>
      <c r="H198" s="139"/>
      <c r="I198" s="139">
        <f>'SO100 PR13 Pol'!G31</f>
        <v>0</v>
      </c>
      <c r="J198" s="135" t="str">
        <f>IF(I207=0,"",I198/I207*100)</f>
        <v/>
      </c>
    </row>
    <row r="199" spans="1:10" ht="36.75" customHeight="1" x14ac:dyDescent="0.25">
      <c r="A199" s="126"/>
      <c r="B199" s="131" t="s">
        <v>294</v>
      </c>
      <c r="C199" s="241" t="s">
        <v>295</v>
      </c>
      <c r="D199" s="242"/>
      <c r="E199" s="242"/>
      <c r="F199" s="138" t="s">
        <v>25</v>
      </c>
      <c r="G199" s="139"/>
      <c r="H199" s="139"/>
      <c r="I199" s="139">
        <f>'SO300 SO300.1 Pol'!G98</f>
        <v>0</v>
      </c>
      <c r="J199" s="135" t="str">
        <f>IF(I207=0,"",I199/I207*100)</f>
        <v/>
      </c>
    </row>
    <row r="200" spans="1:10" ht="36.75" customHeight="1" x14ac:dyDescent="0.25">
      <c r="A200" s="126"/>
      <c r="B200" s="131" t="s">
        <v>296</v>
      </c>
      <c r="C200" s="241" t="s">
        <v>297</v>
      </c>
      <c r="D200" s="242"/>
      <c r="E200" s="242"/>
      <c r="F200" s="138" t="s">
        <v>25</v>
      </c>
      <c r="G200" s="139"/>
      <c r="H200" s="139"/>
      <c r="I200" s="139">
        <f>'SO300 SO300.1 Pol'!G109</f>
        <v>0</v>
      </c>
      <c r="J200" s="135" t="str">
        <f>IF(I207=0,"",I200/I207*100)</f>
        <v/>
      </c>
    </row>
    <row r="201" spans="1:10" ht="36.75" customHeight="1" x14ac:dyDescent="0.25">
      <c r="A201" s="126"/>
      <c r="B201" s="131" t="s">
        <v>298</v>
      </c>
      <c r="C201" s="241" t="s">
        <v>299</v>
      </c>
      <c r="D201" s="242"/>
      <c r="E201" s="242"/>
      <c r="F201" s="138" t="s">
        <v>25</v>
      </c>
      <c r="G201" s="139"/>
      <c r="H201" s="139"/>
      <c r="I201" s="139">
        <f>'SO100 OP1 Pol'!G17+'SO100 OP2 Pol'!G16+'SO100 OP3 Pol'!G13+'SO100 PR21 Pol'!G53+'SO100 SO100 Pol'!G84+'SO101 SO101.2.1 Pol'!G74+'SO101 SO101.3.2 Pol'!G53+'SO300 SO300.1 Pol'!G116+'SO300 SO300.4 Pol'!G41</f>
        <v>0</v>
      </c>
      <c r="J201" s="135" t="str">
        <f>IF(I207=0,"",I201/I207*100)</f>
        <v/>
      </c>
    </row>
    <row r="202" spans="1:10" ht="36.75" customHeight="1" x14ac:dyDescent="0.25">
      <c r="A202" s="126"/>
      <c r="B202" s="131" t="s">
        <v>300</v>
      </c>
      <c r="C202" s="241" t="s">
        <v>301</v>
      </c>
      <c r="D202" s="242"/>
      <c r="E202" s="242"/>
      <c r="F202" s="138" t="s">
        <v>26</v>
      </c>
      <c r="G202" s="139"/>
      <c r="H202" s="139"/>
      <c r="I202" s="139">
        <f>'SO100 PR13 Pol'!G35+'SO300 SO300.1 Pol'!G120</f>
        <v>0</v>
      </c>
      <c r="J202" s="135" t="str">
        <f>IF(I207=0,"",I202/I207*100)</f>
        <v/>
      </c>
    </row>
    <row r="203" spans="1:10" ht="36.75" customHeight="1" x14ac:dyDescent="0.25">
      <c r="A203" s="126"/>
      <c r="B203" s="131" t="s">
        <v>302</v>
      </c>
      <c r="C203" s="241" t="s">
        <v>303</v>
      </c>
      <c r="D203" s="242"/>
      <c r="E203" s="242"/>
      <c r="F203" s="138" t="s">
        <v>304</v>
      </c>
      <c r="G203" s="139"/>
      <c r="H203" s="139"/>
      <c r="I203" s="139">
        <f>'SO100 SO100.1 Pol'!G78</f>
        <v>0</v>
      </c>
      <c r="J203" s="135" t="str">
        <f>IF(I207=0,"",I203/I207*100)</f>
        <v/>
      </c>
    </row>
    <row r="204" spans="1:10" ht="36.75" customHeight="1" x14ac:dyDescent="0.25">
      <c r="A204" s="126"/>
      <c r="B204" s="131" t="s">
        <v>305</v>
      </c>
      <c r="C204" s="241" t="s">
        <v>27</v>
      </c>
      <c r="D204" s="242"/>
      <c r="E204" s="242"/>
      <c r="F204" s="138" t="s">
        <v>305</v>
      </c>
      <c r="G204" s="139"/>
      <c r="H204" s="139"/>
      <c r="I204" s="139">
        <f>'VRN  VRN a ZOV Naklady'!G8+'SO100 OP1 Pol'!G27+'SO100 OP2 Pol'!G26+'SO100 PR22 Pol'!G48+'SO101 SO101.1.1 Pol'!G47+'SO101 SO101.2.1 Pol'!G95+'SO101 SO101.3.2 Pol'!G81+'SO300 SO300.1 Pol'!G125+'SO300 SO300.2 Pol'!G77</f>
        <v>0</v>
      </c>
      <c r="J204" s="135" t="str">
        <f>IF(I207=0,"",I204/I207*100)</f>
        <v/>
      </c>
    </row>
    <row r="205" spans="1:10" ht="36.75" customHeight="1" x14ac:dyDescent="0.25">
      <c r="A205" s="126"/>
      <c r="B205" s="131" t="s">
        <v>274</v>
      </c>
      <c r="C205" s="241" t="s">
        <v>275</v>
      </c>
      <c r="D205" s="242"/>
      <c r="E205" s="242"/>
      <c r="F205" s="138" t="s">
        <v>306</v>
      </c>
      <c r="G205" s="139"/>
      <c r="H205" s="139"/>
      <c r="I205" s="139">
        <f>'SO100 SO100 Pol'!G88</f>
        <v>0</v>
      </c>
      <c r="J205" s="135" t="str">
        <f>IF(I207=0,"",I205/I207*100)</f>
        <v/>
      </c>
    </row>
    <row r="206" spans="1:10" ht="36.75" customHeight="1" x14ac:dyDescent="0.25">
      <c r="A206" s="126"/>
      <c r="B206" s="131" t="s">
        <v>306</v>
      </c>
      <c r="C206" s="241" t="s">
        <v>28</v>
      </c>
      <c r="D206" s="242"/>
      <c r="E206" s="242"/>
      <c r="F206" s="138" t="s">
        <v>306</v>
      </c>
      <c r="G206" s="139"/>
      <c r="H206" s="139"/>
      <c r="I206" s="139">
        <f>'VRN  VRN a ZOV Naklady'!G19+'SO101 SO101.2.1 Pol'!G100</f>
        <v>0</v>
      </c>
      <c r="J206" s="135" t="str">
        <f>IF(I207=0,"",I206/I207*100)</f>
        <v/>
      </c>
    </row>
    <row r="207" spans="1:10" ht="25.5" customHeight="1" x14ac:dyDescent="0.25">
      <c r="A207" s="127"/>
      <c r="B207" s="132" t="s">
        <v>1</v>
      </c>
      <c r="C207" s="133"/>
      <c r="D207" s="134"/>
      <c r="E207" s="134"/>
      <c r="F207" s="140"/>
      <c r="G207" s="141"/>
      <c r="H207" s="141"/>
      <c r="I207" s="141">
        <f>SUM(I152:I206)</f>
        <v>0</v>
      </c>
      <c r="J207" s="136">
        <f>SUM(J152:J206)</f>
        <v>0</v>
      </c>
    </row>
    <row r="208" spans="1:10" x14ac:dyDescent="0.25">
      <c r="F208" s="86"/>
      <c r="G208" s="86"/>
      <c r="H208" s="86"/>
      <c r="I208" s="86"/>
      <c r="J208" s="137"/>
    </row>
    <row r="209" spans="6:10" x14ac:dyDescent="0.25">
      <c r="F209" s="86"/>
      <c r="G209" s="86"/>
      <c r="H209" s="86"/>
      <c r="I209" s="86"/>
      <c r="J209" s="137"/>
    </row>
    <row r="210" spans="6:10" x14ac:dyDescent="0.25">
      <c r="F210" s="86"/>
      <c r="G210" s="86"/>
      <c r="H210" s="86"/>
      <c r="I210" s="86"/>
      <c r="J210" s="137"/>
    </row>
  </sheetData>
  <sheetProtection password="ECF5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50">
    <mergeCell ref="C203:E203"/>
    <mergeCell ref="C204:E204"/>
    <mergeCell ref="C205:E205"/>
    <mergeCell ref="C206:E206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89:E89"/>
    <mergeCell ref="C90:E90"/>
    <mergeCell ref="C91:E91"/>
    <mergeCell ref="B92:E92"/>
    <mergeCell ref="C152:E152"/>
    <mergeCell ref="C84:E84"/>
    <mergeCell ref="C85:E85"/>
    <mergeCell ref="C86:E86"/>
    <mergeCell ref="C87:E87"/>
    <mergeCell ref="C88:E88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4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796875" defaultRowHeight="12.5" x14ac:dyDescent="0.25"/>
  <cols>
    <col min="1" max="1" width="4.26953125" style="3" customWidth="1"/>
    <col min="2" max="2" width="14.453125" style="3" customWidth="1"/>
    <col min="3" max="3" width="38.26953125" style="7" customWidth="1"/>
    <col min="4" max="4" width="4.54296875" style="3" customWidth="1"/>
    <col min="5" max="5" width="10.54296875" style="3" customWidth="1"/>
    <col min="6" max="6" width="9.81640625" style="3" customWidth="1"/>
    <col min="7" max="7" width="12.7265625" style="3" customWidth="1"/>
    <col min="8" max="16384" width="9.1796875" style="3"/>
  </cols>
  <sheetData>
    <row r="1" spans="1:7" ht="15.5" x14ac:dyDescent="0.25">
      <c r="A1" s="245" t="s">
        <v>6</v>
      </c>
      <c r="B1" s="245"/>
      <c r="C1" s="246"/>
      <c r="D1" s="245"/>
      <c r="E1" s="245"/>
      <c r="F1" s="245"/>
      <c r="G1" s="245"/>
    </row>
    <row r="2" spans="1:7" ht="25" customHeight="1" x14ac:dyDescent="0.25">
      <c r="A2" s="50" t="s">
        <v>7</v>
      </c>
      <c r="B2" s="49"/>
      <c r="C2" s="247"/>
      <c r="D2" s="247"/>
      <c r="E2" s="247"/>
      <c r="F2" s="247"/>
      <c r="G2" s="248"/>
    </row>
    <row r="3" spans="1:7" ht="25" customHeight="1" x14ac:dyDescent="0.25">
      <c r="A3" s="50" t="s">
        <v>8</v>
      </c>
      <c r="B3" s="49"/>
      <c r="C3" s="247"/>
      <c r="D3" s="247"/>
      <c r="E3" s="247"/>
      <c r="F3" s="247"/>
      <c r="G3" s="248"/>
    </row>
    <row r="4" spans="1:7" ht="25" customHeight="1" x14ac:dyDescent="0.25">
      <c r="A4" s="50" t="s">
        <v>9</v>
      </c>
      <c r="B4" s="49"/>
      <c r="C4" s="247"/>
      <c r="D4" s="247"/>
      <c r="E4" s="247"/>
      <c r="F4" s="247"/>
      <c r="G4" s="248"/>
    </row>
    <row r="5" spans="1:7" x14ac:dyDescent="0.25">
      <c r="B5" s="4"/>
      <c r="C5" s="5"/>
      <c r="D5" s="6"/>
    </row>
  </sheetData>
  <sheetProtection password="ECF5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workbookViewId="0">
      <pane ySplit="7" topLeftCell="A14" activePane="bottomLeft" state="frozen"/>
      <selection pane="bottomLeft" activeCell="C25" sqref="C25:G25"/>
    </sheetView>
  </sheetViews>
  <sheetFormatPr defaultRowHeight="12.5" outlineLevelRow="2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307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310</v>
      </c>
      <c r="C3" s="252" t="s">
        <v>310</v>
      </c>
      <c r="D3" s="253"/>
      <c r="E3" s="253"/>
      <c r="F3" s="253"/>
      <c r="G3" s="254"/>
      <c r="AC3" s="124" t="s">
        <v>311</v>
      </c>
      <c r="AG3" t="s">
        <v>312</v>
      </c>
    </row>
    <row r="4" spans="1:60" ht="25" customHeight="1" x14ac:dyDescent="0.25">
      <c r="A4" s="144" t="s">
        <v>9</v>
      </c>
      <c r="B4" s="145" t="s">
        <v>47</v>
      </c>
      <c r="C4" s="255" t="s">
        <v>47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305</v>
      </c>
      <c r="C8" s="185" t="s">
        <v>27</v>
      </c>
      <c r="D8" s="165"/>
      <c r="E8" s="166"/>
      <c r="F8" s="167"/>
      <c r="G8" s="167">
        <f>SUMIF(AG9:AG18,"&lt;&gt;NOR",G9:G18)</f>
        <v>0</v>
      </c>
      <c r="H8" s="167"/>
      <c r="I8" s="167">
        <f>SUM(I9:I18)</f>
        <v>0</v>
      </c>
      <c r="J8" s="167"/>
      <c r="K8" s="167">
        <f>SUM(K9:K18)</f>
        <v>0</v>
      </c>
      <c r="L8" s="167"/>
      <c r="M8" s="167">
        <f>SUM(M9:M18)</f>
        <v>0</v>
      </c>
      <c r="N8" s="166"/>
      <c r="O8" s="166">
        <f>SUM(O9:O18)</f>
        <v>0</v>
      </c>
      <c r="P8" s="166"/>
      <c r="Q8" s="166">
        <f>SUM(Q9:Q18)</f>
        <v>0</v>
      </c>
      <c r="R8" s="167"/>
      <c r="S8" s="167"/>
      <c r="T8" s="168"/>
      <c r="U8" s="162"/>
      <c r="V8" s="162">
        <f>SUM(V9:V18)</f>
        <v>0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338</v>
      </c>
      <c r="C9" s="186" t="s">
        <v>339</v>
      </c>
      <c r="D9" s="172" t="s">
        <v>340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341</v>
      </c>
      <c r="T9" s="176" t="s">
        <v>342</v>
      </c>
      <c r="U9" s="161">
        <v>0</v>
      </c>
      <c r="V9" s="161">
        <f>ROUND(E9*U9,2)</f>
        <v>0</v>
      </c>
      <c r="W9" s="161"/>
      <c r="X9" s="161" t="s">
        <v>343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345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49" t="s">
        <v>346</v>
      </c>
      <c r="D10" s="250"/>
      <c r="E10" s="250"/>
      <c r="F10" s="250"/>
      <c r="G10" s="250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347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70">
        <v>2</v>
      </c>
      <c r="B11" s="171" t="s">
        <v>348</v>
      </c>
      <c r="C11" s="186" t="s">
        <v>349</v>
      </c>
      <c r="D11" s="172" t="s">
        <v>340</v>
      </c>
      <c r="E11" s="173">
        <v>1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3">
        <v>0</v>
      </c>
      <c r="O11" s="173">
        <f>ROUND(E11*N11,2)</f>
        <v>0</v>
      </c>
      <c r="P11" s="173">
        <v>0</v>
      </c>
      <c r="Q11" s="173">
        <f>ROUND(E11*P11,2)</f>
        <v>0</v>
      </c>
      <c r="R11" s="175"/>
      <c r="S11" s="175" t="s">
        <v>341</v>
      </c>
      <c r="T11" s="176" t="s">
        <v>342</v>
      </c>
      <c r="U11" s="161">
        <v>0</v>
      </c>
      <c r="V11" s="161">
        <f>ROUND(E11*U11,2)</f>
        <v>0</v>
      </c>
      <c r="W11" s="161"/>
      <c r="X11" s="161" t="s">
        <v>343</v>
      </c>
      <c r="Y11" s="161" t="s">
        <v>344</v>
      </c>
      <c r="Z11" s="151"/>
      <c r="AA11" s="151"/>
      <c r="AB11" s="151"/>
      <c r="AC11" s="151"/>
      <c r="AD11" s="151"/>
      <c r="AE11" s="151"/>
      <c r="AF11" s="151"/>
      <c r="AG11" s="151" t="s">
        <v>345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0.5" outlineLevel="2" x14ac:dyDescent="0.25">
      <c r="A12" s="158"/>
      <c r="B12" s="159"/>
      <c r="C12" s="249" t="s">
        <v>350</v>
      </c>
      <c r="D12" s="250"/>
      <c r="E12" s="250"/>
      <c r="F12" s="250"/>
      <c r="G12" s="250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347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70">
        <v>3</v>
      </c>
      <c r="B13" s="171" t="s">
        <v>351</v>
      </c>
      <c r="C13" s="186" t="s">
        <v>352</v>
      </c>
      <c r="D13" s="172" t="s">
        <v>340</v>
      </c>
      <c r="E13" s="173">
        <v>1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3">
        <v>0</v>
      </c>
      <c r="O13" s="173">
        <f>ROUND(E13*N13,2)</f>
        <v>0</v>
      </c>
      <c r="P13" s="173">
        <v>0</v>
      </c>
      <c r="Q13" s="173">
        <f>ROUND(E13*P13,2)</f>
        <v>0</v>
      </c>
      <c r="R13" s="175"/>
      <c r="S13" s="175" t="s">
        <v>341</v>
      </c>
      <c r="T13" s="176" t="s">
        <v>342</v>
      </c>
      <c r="U13" s="161">
        <v>0</v>
      </c>
      <c r="V13" s="161">
        <f>ROUND(E13*U13,2)</f>
        <v>0</v>
      </c>
      <c r="W13" s="161"/>
      <c r="X13" s="161" t="s">
        <v>343</v>
      </c>
      <c r="Y13" s="161" t="s">
        <v>344</v>
      </c>
      <c r="Z13" s="151"/>
      <c r="AA13" s="151"/>
      <c r="AB13" s="151"/>
      <c r="AC13" s="151"/>
      <c r="AD13" s="151"/>
      <c r="AE13" s="151"/>
      <c r="AF13" s="151"/>
      <c r="AG13" s="151" t="s">
        <v>345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0.5" outlineLevel="2" x14ac:dyDescent="0.25">
      <c r="A14" s="158"/>
      <c r="B14" s="159"/>
      <c r="C14" s="249" t="s">
        <v>353</v>
      </c>
      <c r="D14" s="250"/>
      <c r="E14" s="250"/>
      <c r="F14" s="250"/>
      <c r="G14" s="250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347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7" t="str">
        <f>C14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8">
        <v>4</v>
      </c>
      <c r="B15" s="179" t="s">
        <v>354</v>
      </c>
      <c r="C15" s="187" t="s">
        <v>355</v>
      </c>
      <c r="D15" s="180" t="s">
        <v>356</v>
      </c>
      <c r="E15" s="181">
        <v>1</v>
      </c>
      <c r="F15" s="182"/>
      <c r="G15" s="183">
        <f>ROUND(E15*F15,2)</f>
        <v>0</v>
      </c>
      <c r="H15" s="182"/>
      <c r="I15" s="183">
        <f>ROUND(E15*H15,2)</f>
        <v>0</v>
      </c>
      <c r="J15" s="182"/>
      <c r="K15" s="183">
        <f>ROUND(E15*J15,2)</f>
        <v>0</v>
      </c>
      <c r="L15" s="183">
        <v>21</v>
      </c>
      <c r="M15" s="183">
        <f>G15*(1+L15/100)</f>
        <v>0</v>
      </c>
      <c r="N15" s="181">
        <v>0</v>
      </c>
      <c r="O15" s="181">
        <f>ROUND(E15*N15,2)</f>
        <v>0</v>
      </c>
      <c r="P15" s="181">
        <v>0</v>
      </c>
      <c r="Q15" s="181">
        <f>ROUND(E15*P15,2)</f>
        <v>0</v>
      </c>
      <c r="R15" s="183"/>
      <c r="S15" s="183" t="s">
        <v>357</v>
      </c>
      <c r="T15" s="184" t="s">
        <v>342</v>
      </c>
      <c r="U15" s="161">
        <v>0</v>
      </c>
      <c r="V15" s="161">
        <f>ROUND(E15*U15,2)</f>
        <v>0</v>
      </c>
      <c r="W15" s="161"/>
      <c r="X15" s="161" t="s">
        <v>343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345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5</v>
      </c>
      <c r="B16" s="171" t="s">
        <v>358</v>
      </c>
      <c r="C16" s="186" t="s">
        <v>359</v>
      </c>
      <c r="D16" s="172" t="s">
        <v>360</v>
      </c>
      <c r="E16" s="173">
        <v>1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/>
      <c r="S16" s="175" t="s">
        <v>357</v>
      </c>
      <c r="T16" s="176" t="s">
        <v>342</v>
      </c>
      <c r="U16" s="161">
        <v>0</v>
      </c>
      <c r="V16" s="161">
        <f>ROUND(E16*U16,2)</f>
        <v>0</v>
      </c>
      <c r="W16" s="161"/>
      <c r="X16" s="161" t="s">
        <v>343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345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49" t="s">
        <v>361</v>
      </c>
      <c r="D17" s="250"/>
      <c r="E17" s="250"/>
      <c r="F17" s="250"/>
      <c r="G17" s="250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347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8">
        <v>6</v>
      </c>
      <c r="B18" s="179" t="s">
        <v>362</v>
      </c>
      <c r="C18" s="187" t="s">
        <v>363</v>
      </c>
      <c r="D18" s="180" t="s">
        <v>360</v>
      </c>
      <c r="E18" s="181">
        <v>1</v>
      </c>
      <c r="F18" s="182"/>
      <c r="G18" s="183">
        <f>ROUND(E18*F18,2)</f>
        <v>0</v>
      </c>
      <c r="H18" s="182"/>
      <c r="I18" s="183">
        <f>ROUND(E18*H18,2)</f>
        <v>0</v>
      </c>
      <c r="J18" s="182"/>
      <c r="K18" s="183">
        <f>ROUND(E18*J18,2)</f>
        <v>0</v>
      </c>
      <c r="L18" s="183">
        <v>21</v>
      </c>
      <c r="M18" s="183">
        <f>G18*(1+L18/100)</f>
        <v>0</v>
      </c>
      <c r="N18" s="181">
        <v>0</v>
      </c>
      <c r="O18" s="181">
        <f>ROUND(E18*N18,2)</f>
        <v>0</v>
      </c>
      <c r="P18" s="181">
        <v>0</v>
      </c>
      <c r="Q18" s="181">
        <f>ROUND(E18*P18,2)</f>
        <v>0</v>
      </c>
      <c r="R18" s="183"/>
      <c r="S18" s="183" t="s">
        <v>357</v>
      </c>
      <c r="T18" s="184" t="s">
        <v>342</v>
      </c>
      <c r="U18" s="161">
        <v>0</v>
      </c>
      <c r="V18" s="161">
        <f>ROUND(E18*U18,2)</f>
        <v>0</v>
      </c>
      <c r="W18" s="161"/>
      <c r="X18" s="161" t="s">
        <v>343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345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13" x14ac:dyDescent="0.25">
      <c r="A19" s="163" t="s">
        <v>336</v>
      </c>
      <c r="B19" s="164" t="s">
        <v>306</v>
      </c>
      <c r="C19" s="185" t="s">
        <v>28</v>
      </c>
      <c r="D19" s="165"/>
      <c r="E19" s="166"/>
      <c r="F19" s="167"/>
      <c r="G19" s="167">
        <f>SUMIF(AG20:AG26,"&lt;&gt;NOR",G20:G26)</f>
        <v>0</v>
      </c>
      <c r="H19" s="167"/>
      <c r="I19" s="167">
        <f>SUM(I20:I26)</f>
        <v>0</v>
      </c>
      <c r="J19" s="167"/>
      <c r="K19" s="167">
        <f>SUM(K20:K26)</f>
        <v>0</v>
      </c>
      <c r="L19" s="167"/>
      <c r="M19" s="167">
        <f>SUM(M20:M26)</f>
        <v>0</v>
      </c>
      <c r="N19" s="166"/>
      <c r="O19" s="166">
        <f>SUM(O20:O26)</f>
        <v>0</v>
      </c>
      <c r="P19" s="166"/>
      <c r="Q19" s="166">
        <f>SUM(Q20:Q26)</f>
        <v>0</v>
      </c>
      <c r="R19" s="167"/>
      <c r="S19" s="167"/>
      <c r="T19" s="168"/>
      <c r="U19" s="162"/>
      <c r="V19" s="162">
        <f>SUM(V20:V26)</f>
        <v>0</v>
      </c>
      <c r="W19" s="162"/>
      <c r="X19" s="162"/>
      <c r="Y19" s="162"/>
      <c r="AG19" t="s">
        <v>337</v>
      </c>
    </row>
    <row r="20" spans="1:60" outlineLevel="1" x14ac:dyDescent="0.25">
      <c r="A20" s="170">
        <v>7</v>
      </c>
      <c r="B20" s="171" t="s">
        <v>364</v>
      </c>
      <c r="C20" s="186" t="s">
        <v>365</v>
      </c>
      <c r="D20" s="172" t="s">
        <v>340</v>
      </c>
      <c r="E20" s="173">
        <v>1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0</v>
      </c>
      <c r="O20" s="173">
        <f>ROUND(E20*N20,2)</f>
        <v>0</v>
      </c>
      <c r="P20" s="173">
        <v>0</v>
      </c>
      <c r="Q20" s="173">
        <f>ROUND(E20*P20,2)</f>
        <v>0</v>
      </c>
      <c r="R20" s="175"/>
      <c r="S20" s="175" t="s">
        <v>341</v>
      </c>
      <c r="T20" s="176" t="s">
        <v>342</v>
      </c>
      <c r="U20" s="161">
        <v>0</v>
      </c>
      <c r="V20" s="161">
        <f>ROUND(E20*U20,2)</f>
        <v>0</v>
      </c>
      <c r="W20" s="161"/>
      <c r="X20" s="161" t="s">
        <v>343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345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249" t="s">
        <v>366</v>
      </c>
      <c r="D21" s="250"/>
      <c r="E21" s="250"/>
      <c r="F21" s="250"/>
      <c r="G21" s="250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347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77" t="str">
        <f>C21</f>
        <v>Dílenská a výrobně technická dokumentace drobných prvků zpracovaná dodavatelem stavby, vč. předložení vzorků</v>
      </c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8</v>
      </c>
      <c r="B22" s="171" t="s">
        <v>367</v>
      </c>
      <c r="C22" s="186" t="s">
        <v>368</v>
      </c>
      <c r="D22" s="172" t="s">
        <v>340</v>
      </c>
      <c r="E22" s="173">
        <v>1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0</v>
      </c>
      <c r="O22" s="173">
        <f>ROUND(E22*N22,2)</f>
        <v>0</v>
      </c>
      <c r="P22" s="173">
        <v>0</v>
      </c>
      <c r="Q22" s="173">
        <f>ROUND(E22*P22,2)</f>
        <v>0</v>
      </c>
      <c r="R22" s="175"/>
      <c r="S22" s="175" t="s">
        <v>341</v>
      </c>
      <c r="T22" s="176" t="s">
        <v>342</v>
      </c>
      <c r="U22" s="161">
        <v>0</v>
      </c>
      <c r="V22" s="161">
        <f>ROUND(E22*U22,2)</f>
        <v>0</v>
      </c>
      <c r="W22" s="161"/>
      <c r="X22" s="161" t="s">
        <v>343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345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2" x14ac:dyDescent="0.25">
      <c r="A23" s="158"/>
      <c r="B23" s="159"/>
      <c r="C23" s="249" t="s">
        <v>369</v>
      </c>
      <c r="D23" s="250"/>
      <c r="E23" s="250"/>
      <c r="F23" s="250"/>
      <c r="G23" s="250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347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Náklady na vyhotovení dokumentace skutečného provedení stavby a její předání objednateli v požadované formě a požadovaném počtu.</v>
      </c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0">
        <v>9</v>
      </c>
      <c r="B24" s="171" t="s">
        <v>370</v>
      </c>
      <c r="C24" s="186" t="s">
        <v>371</v>
      </c>
      <c r="D24" s="172" t="s">
        <v>340</v>
      </c>
      <c r="E24" s="173">
        <v>1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3">
        <v>0</v>
      </c>
      <c r="O24" s="173">
        <f>ROUND(E24*N24,2)</f>
        <v>0</v>
      </c>
      <c r="P24" s="173">
        <v>0</v>
      </c>
      <c r="Q24" s="173">
        <f>ROUND(E24*P24,2)</f>
        <v>0</v>
      </c>
      <c r="R24" s="175"/>
      <c r="S24" s="175" t="s">
        <v>341</v>
      </c>
      <c r="T24" s="176" t="s">
        <v>342</v>
      </c>
      <c r="U24" s="161">
        <v>0</v>
      </c>
      <c r="V24" s="161">
        <f>ROUND(E24*U24,2)</f>
        <v>0</v>
      </c>
      <c r="W24" s="161"/>
      <c r="X24" s="161" t="s">
        <v>343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345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6.25" customHeight="1" outlineLevel="2" x14ac:dyDescent="0.25">
      <c r="A25" s="158"/>
      <c r="B25" s="159"/>
      <c r="C25" s="249" t="s">
        <v>2096</v>
      </c>
      <c r="D25" s="250"/>
      <c r="E25" s="250"/>
      <c r="F25" s="250"/>
      <c r="G25" s="250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347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7" t="str">
        <f>C25</f>
        <v>Náklady na provedení skutečného zaměření stavby v rozsahu nezbytném pro zápis změny do katastru nemovitostí a  zápisu do digitální technické mapy v rozsahu uvederném v příloze č.5  Návrhu smlouvy o dílo - "Specifikace požadavků na data DTM"</v>
      </c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10</v>
      </c>
      <c r="B26" s="171" t="s">
        <v>372</v>
      </c>
      <c r="C26" s="186" t="s">
        <v>373</v>
      </c>
      <c r="D26" s="172" t="s">
        <v>360</v>
      </c>
      <c r="E26" s="173">
        <v>1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/>
      <c r="S26" s="175" t="s">
        <v>357</v>
      </c>
      <c r="T26" s="176" t="s">
        <v>342</v>
      </c>
      <c r="U26" s="161">
        <v>0</v>
      </c>
      <c r="V26" s="161">
        <f>ROUND(E26*U26,2)</f>
        <v>0</v>
      </c>
      <c r="W26" s="161"/>
      <c r="X26" s="161" t="s">
        <v>343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345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x14ac:dyDescent="0.25">
      <c r="A27" s="3"/>
      <c r="B27" s="4"/>
      <c r="C27" s="188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AE27">
        <v>12</v>
      </c>
      <c r="AF27">
        <v>21</v>
      </c>
      <c r="AG27" t="s">
        <v>322</v>
      </c>
    </row>
    <row r="28" spans="1:60" ht="13" x14ac:dyDescent="0.25">
      <c r="A28" s="154"/>
      <c r="B28" s="155" t="s">
        <v>29</v>
      </c>
      <c r="C28" s="189"/>
      <c r="D28" s="156"/>
      <c r="E28" s="157"/>
      <c r="F28" s="157"/>
      <c r="G28" s="169">
        <f>G8+G19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f>SUMIF(L7:L26,AE27,G7:G26)</f>
        <v>0</v>
      </c>
      <c r="AF28">
        <f>SUMIF(L7:L26,AF27,G7:G26)</f>
        <v>0</v>
      </c>
      <c r="AG28" t="s">
        <v>374</v>
      </c>
    </row>
    <row r="29" spans="1:60" x14ac:dyDescent="0.25">
      <c r="C29" s="190"/>
      <c r="D29" s="10"/>
      <c r="AG29" t="s">
        <v>375</v>
      </c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formatRows="0"/>
  <mergeCells count="11">
    <mergeCell ref="C14:G14"/>
    <mergeCell ref="C17:G17"/>
    <mergeCell ref="C21:G21"/>
    <mergeCell ref="C23:G23"/>
    <mergeCell ref="C25:G25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1" t="s">
        <v>307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48</v>
      </c>
      <c r="C3" s="252" t="s">
        <v>48</v>
      </c>
      <c r="D3" s="253"/>
      <c r="E3" s="253"/>
      <c r="F3" s="253"/>
      <c r="G3" s="254"/>
      <c r="AC3" s="124" t="s">
        <v>311</v>
      </c>
      <c r="AG3" t="s">
        <v>312</v>
      </c>
    </row>
    <row r="4" spans="1:60" ht="25" customHeight="1" x14ac:dyDescent="0.25">
      <c r="A4" s="144" t="s">
        <v>9</v>
      </c>
      <c r="B4" s="145" t="s">
        <v>48</v>
      </c>
      <c r="C4" s="255" t="s">
        <v>48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278</v>
      </c>
      <c r="C8" s="185" t="s">
        <v>279</v>
      </c>
      <c r="D8" s="165"/>
      <c r="E8" s="166"/>
      <c r="F8" s="167"/>
      <c r="G8" s="167">
        <f>SUMIF(AG9:AG12,"&lt;&gt;NOR",G9:G12)</f>
        <v>0</v>
      </c>
      <c r="H8" s="167"/>
      <c r="I8" s="167">
        <f>SUM(I9:I12)</f>
        <v>0</v>
      </c>
      <c r="J8" s="167"/>
      <c r="K8" s="167">
        <f>SUM(K9:K12)</f>
        <v>0</v>
      </c>
      <c r="L8" s="167"/>
      <c r="M8" s="167">
        <f>SUM(M9:M12)</f>
        <v>0</v>
      </c>
      <c r="N8" s="166"/>
      <c r="O8" s="166">
        <f>SUM(O9:O12)</f>
        <v>0</v>
      </c>
      <c r="P8" s="166"/>
      <c r="Q8" s="166">
        <f>SUM(Q9:Q12)</f>
        <v>0</v>
      </c>
      <c r="R8" s="167"/>
      <c r="S8" s="167"/>
      <c r="T8" s="168"/>
      <c r="U8" s="162"/>
      <c r="V8" s="162">
        <f>SUM(V9:V12)</f>
        <v>0</v>
      </c>
      <c r="W8" s="162"/>
      <c r="X8" s="162"/>
      <c r="Y8" s="162"/>
      <c r="AG8" t="s">
        <v>337</v>
      </c>
    </row>
    <row r="9" spans="1:60" outlineLevel="1" x14ac:dyDescent="0.25">
      <c r="A9" s="178">
        <v>1</v>
      </c>
      <c r="B9" s="179" t="s">
        <v>376</v>
      </c>
      <c r="C9" s="187" t="s">
        <v>377</v>
      </c>
      <c r="D9" s="180" t="s">
        <v>378</v>
      </c>
      <c r="E9" s="181">
        <v>1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1">
        <v>0</v>
      </c>
      <c r="O9" s="181">
        <f>ROUND(E9*N9,2)</f>
        <v>0</v>
      </c>
      <c r="P9" s="181">
        <v>0</v>
      </c>
      <c r="Q9" s="181">
        <f>ROUND(E9*P9,2)</f>
        <v>0</v>
      </c>
      <c r="R9" s="183"/>
      <c r="S9" s="183" t="s">
        <v>357</v>
      </c>
      <c r="T9" s="184" t="s">
        <v>342</v>
      </c>
      <c r="U9" s="161">
        <v>0</v>
      </c>
      <c r="V9" s="161">
        <f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380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78">
        <v>2</v>
      </c>
      <c r="B10" s="179" t="s">
        <v>381</v>
      </c>
      <c r="C10" s="187" t="s">
        <v>382</v>
      </c>
      <c r="D10" s="180" t="s">
        <v>378</v>
      </c>
      <c r="E10" s="181">
        <v>1</v>
      </c>
      <c r="F10" s="182"/>
      <c r="G10" s="183">
        <f>ROUND(E10*F10,2)</f>
        <v>0</v>
      </c>
      <c r="H10" s="182"/>
      <c r="I10" s="183">
        <f>ROUND(E10*H10,2)</f>
        <v>0</v>
      </c>
      <c r="J10" s="182"/>
      <c r="K10" s="183">
        <f>ROUND(E10*J10,2)</f>
        <v>0</v>
      </c>
      <c r="L10" s="183">
        <v>21</v>
      </c>
      <c r="M10" s="183">
        <f>G10*(1+L10/100)</f>
        <v>0</v>
      </c>
      <c r="N10" s="181">
        <v>0</v>
      </c>
      <c r="O10" s="181">
        <f>ROUND(E10*N10,2)</f>
        <v>0</v>
      </c>
      <c r="P10" s="181">
        <v>0</v>
      </c>
      <c r="Q10" s="181">
        <f>ROUND(E10*P10,2)</f>
        <v>0</v>
      </c>
      <c r="R10" s="183"/>
      <c r="S10" s="183" t="s">
        <v>357</v>
      </c>
      <c r="T10" s="184" t="s">
        <v>342</v>
      </c>
      <c r="U10" s="161">
        <v>0</v>
      </c>
      <c r="V10" s="161">
        <f>ROUND(E10*U10,2)</f>
        <v>0</v>
      </c>
      <c r="W10" s="161"/>
      <c r="X10" s="161" t="s">
        <v>379</v>
      </c>
      <c r="Y10" s="161" t="s">
        <v>344</v>
      </c>
      <c r="Z10" s="151"/>
      <c r="AA10" s="151"/>
      <c r="AB10" s="151"/>
      <c r="AC10" s="151"/>
      <c r="AD10" s="151"/>
      <c r="AE10" s="151"/>
      <c r="AF10" s="151"/>
      <c r="AG10" s="151" t="s">
        <v>380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78">
        <v>3</v>
      </c>
      <c r="B11" s="179" t="s">
        <v>383</v>
      </c>
      <c r="C11" s="187" t="s">
        <v>384</v>
      </c>
      <c r="D11" s="180" t="s">
        <v>360</v>
      </c>
      <c r="E11" s="181">
        <v>1</v>
      </c>
      <c r="F11" s="182"/>
      <c r="G11" s="183">
        <f>ROUND(E11*F11,2)</f>
        <v>0</v>
      </c>
      <c r="H11" s="182"/>
      <c r="I11" s="183">
        <f>ROUND(E11*H11,2)</f>
        <v>0</v>
      </c>
      <c r="J11" s="182"/>
      <c r="K11" s="183">
        <f>ROUND(E11*J11,2)</f>
        <v>0</v>
      </c>
      <c r="L11" s="183">
        <v>21</v>
      </c>
      <c r="M11" s="183">
        <f>G11*(1+L11/100)</f>
        <v>0</v>
      </c>
      <c r="N11" s="181">
        <v>0</v>
      </c>
      <c r="O11" s="181">
        <f>ROUND(E11*N11,2)</f>
        <v>0</v>
      </c>
      <c r="P11" s="181">
        <v>0</v>
      </c>
      <c r="Q11" s="181">
        <f>ROUND(E11*P11,2)</f>
        <v>0</v>
      </c>
      <c r="R11" s="183"/>
      <c r="S11" s="183" t="s">
        <v>357</v>
      </c>
      <c r="T11" s="184" t="s">
        <v>342</v>
      </c>
      <c r="U11" s="161">
        <v>0</v>
      </c>
      <c r="V11" s="161">
        <f>ROUND(E11*U11,2)</f>
        <v>0</v>
      </c>
      <c r="W11" s="161"/>
      <c r="X11" s="161" t="s">
        <v>379</v>
      </c>
      <c r="Y11" s="161" t="s">
        <v>344</v>
      </c>
      <c r="Z11" s="151"/>
      <c r="AA11" s="151"/>
      <c r="AB11" s="151"/>
      <c r="AC11" s="151"/>
      <c r="AD11" s="151"/>
      <c r="AE11" s="151"/>
      <c r="AF11" s="151"/>
      <c r="AG11" s="151" t="s">
        <v>380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8">
        <v>4</v>
      </c>
      <c r="B12" s="179" t="s">
        <v>385</v>
      </c>
      <c r="C12" s="187" t="s">
        <v>386</v>
      </c>
      <c r="D12" s="180" t="s">
        <v>360</v>
      </c>
      <c r="E12" s="181">
        <v>1</v>
      </c>
      <c r="F12" s="182"/>
      <c r="G12" s="183">
        <f>ROUND(E12*F12,2)</f>
        <v>0</v>
      </c>
      <c r="H12" s="182"/>
      <c r="I12" s="183">
        <f>ROUND(E12*H12,2)</f>
        <v>0</v>
      </c>
      <c r="J12" s="182"/>
      <c r="K12" s="183">
        <f>ROUND(E12*J12,2)</f>
        <v>0</v>
      </c>
      <c r="L12" s="183">
        <v>21</v>
      </c>
      <c r="M12" s="183">
        <f>G12*(1+L12/100)</f>
        <v>0</v>
      </c>
      <c r="N12" s="181">
        <v>0</v>
      </c>
      <c r="O12" s="181">
        <f>ROUND(E12*N12,2)</f>
        <v>0</v>
      </c>
      <c r="P12" s="181">
        <v>0</v>
      </c>
      <c r="Q12" s="181">
        <f>ROUND(E12*P12,2)</f>
        <v>0</v>
      </c>
      <c r="R12" s="183"/>
      <c r="S12" s="183" t="s">
        <v>357</v>
      </c>
      <c r="T12" s="184" t="s">
        <v>342</v>
      </c>
      <c r="U12" s="161">
        <v>0</v>
      </c>
      <c r="V12" s="161">
        <f>ROUND(E12*U12,2)</f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380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13" x14ac:dyDescent="0.25">
      <c r="A13" s="163" t="s">
        <v>336</v>
      </c>
      <c r="B13" s="164" t="s">
        <v>280</v>
      </c>
      <c r="C13" s="185" t="s">
        <v>281</v>
      </c>
      <c r="D13" s="165"/>
      <c r="E13" s="166"/>
      <c r="F13" s="167"/>
      <c r="G13" s="167">
        <f>SUMIF(AG14:AG14,"&lt;&gt;NOR",G14:G14)</f>
        <v>0</v>
      </c>
      <c r="H13" s="167"/>
      <c r="I13" s="167">
        <f>SUM(I14:I14)</f>
        <v>0</v>
      </c>
      <c r="J13" s="167"/>
      <c r="K13" s="167">
        <f>SUM(K14:K14)</f>
        <v>0</v>
      </c>
      <c r="L13" s="167"/>
      <c r="M13" s="167">
        <f>SUM(M14:M14)</f>
        <v>0</v>
      </c>
      <c r="N13" s="166"/>
      <c r="O13" s="166">
        <f>SUM(O14:O14)</f>
        <v>0</v>
      </c>
      <c r="P13" s="166"/>
      <c r="Q13" s="166">
        <f>SUM(Q14:Q14)</f>
        <v>0</v>
      </c>
      <c r="R13" s="167"/>
      <c r="S13" s="167"/>
      <c r="T13" s="168"/>
      <c r="U13" s="162"/>
      <c r="V13" s="162">
        <f>SUM(V14:V14)</f>
        <v>0</v>
      </c>
      <c r="W13" s="162"/>
      <c r="X13" s="162"/>
      <c r="Y13" s="162"/>
      <c r="AG13" t="s">
        <v>337</v>
      </c>
    </row>
    <row r="14" spans="1:60" outlineLevel="1" x14ac:dyDescent="0.25">
      <c r="A14" s="178">
        <v>5</v>
      </c>
      <c r="B14" s="179" t="s">
        <v>387</v>
      </c>
      <c r="C14" s="187" t="s">
        <v>388</v>
      </c>
      <c r="D14" s="180" t="s">
        <v>378</v>
      </c>
      <c r="E14" s="181">
        <v>1</v>
      </c>
      <c r="F14" s="182"/>
      <c r="G14" s="183">
        <f>ROUND(E14*F14,2)</f>
        <v>0</v>
      </c>
      <c r="H14" s="182"/>
      <c r="I14" s="183">
        <f>ROUND(E14*H14,2)</f>
        <v>0</v>
      </c>
      <c r="J14" s="182"/>
      <c r="K14" s="183">
        <f>ROUND(E14*J14,2)</f>
        <v>0</v>
      </c>
      <c r="L14" s="183">
        <v>21</v>
      </c>
      <c r="M14" s="183">
        <f>G14*(1+L14/100)</f>
        <v>0</v>
      </c>
      <c r="N14" s="181">
        <v>0</v>
      </c>
      <c r="O14" s="181">
        <f>ROUND(E14*N14,2)</f>
        <v>0</v>
      </c>
      <c r="P14" s="181">
        <v>0</v>
      </c>
      <c r="Q14" s="181">
        <f>ROUND(E14*P14,2)</f>
        <v>0</v>
      </c>
      <c r="R14" s="183"/>
      <c r="S14" s="183" t="s">
        <v>357</v>
      </c>
      <c r="T14" s="184" t="s">
        <v>342</v>
      </c>
      <c r="U14" s="161">
        <v>0</v>
      </c>
      <c r="V14" s="161">
        <f>ROUND(E14*U14,2)</f>
        <v>0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380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13" x14ac:dyDescent="0.25">
      <c r="A15" s="163" t="s">
        <v>336</v>
      </c>
      <c r="B15" s="164" t="s">
        <v>282</v>
      </c>
      <c r="C15" s="185" t="s">
        <v>283</v>
      </c>
      <c r="D15" s="165"/>
      <c r="E15" s="166"/>
      <c r="F15" s="167"/>
      <c r="G15" s="167">
        <f>SUMIF(AG16:AG17,"&lt;&gt;NOR",G16:G17)</f>
        <v>0</v>
      </c>
      <c r="H15" s="167"/>
      <c r="I15" s="167">
        <f>SUM(I16:I17)</f>
        <v>0</v>
      </c>
      <c r="J15" s="167"/>
      <c r="K15" s="167">
        <f>SUM(K16:K17)</f>
        <v>0</v>
      </c>
      <c r="L15" s="167"/>
      <c r="M15" s="167">
        <f>SUM(M16:M17)</f>
        <v>0</v>
      </c>
      <c r="N15" s="166"/>
      <c r="O15" s="166">
        <f>SUM(O16:O17)</f>
        <v>0</v>
      </c>
      <c r="P15" s="166"/>
      <c r="Q15" s="166">
        <f>SUM(Q16:Q17)</f>
        <v>0</v>
      </c>
      <c r="R15" s="167"/>
      <c r="S15" s="167"/>
      <c r="T15" s="168"/>
      <c r="U15" s="162"/>
      <c r="V15" s="162">
        <f>SUM(V16:V17)</f>
        <v>0</v>
      </c>
      <c r="W15" s="162"/>
      <c r="X15" s="162"/>
      <c r="Y15" s="162"/>
      <c r="AG15" t="s">
        <v>337</v>
      </c>
    </row>
    <row r="16" spans="1:60" outlineLevel="1" x14ac:dyDescent="0.25">
      <c r="A16" s="178">
        <v>6</v>
      </c>
      <c r="B16" s="179" t="s">
        <v>389</v>
      </c>
      <c r="C16" s="187" t="s">
        <v>390</v>
      </c>
      <c r="D16" s="180" t="s">
        <v>378</v>
      </c>
      <c r="E16" s="181">
        <v>1</v>
      </c>
      <c r="F16" s="182"/>
      <c r="G16" s="183">
        <f>ROUND(E16*F16,2)</f>
        <v>0</v>
      </c>
      <c r="H16" s="182"/>
      <c r="I16" s="183">
        <f>ROUND(E16*H16,2)</f>
        <v>0</v>
      </c>
      <c r="J16" s="182"/>
      <c r="K16" s="183">
        <f>ROUND(E16*J16,2)</f>
        <v>0</v>
      </c>
      <c r="L16" s="183">
        <v>21</v>
      </c>
      <c r="M16" s="183">
        <f>G16*(1+L16/100)</f>
        <v>0</v>
      </c>
      <c r="N16" s="181">
        <v>0</v>
      </c>
      <c r="O16" s="181">
        <f>ROUND(E16*N16,2)</f>
        <v>0</v>
      </c>
      <c r="P16" s="181">
        <v>0</v>
      </c>
      <c r="Q16" s="181">
        <f>ROUND(E16*P16,2)</f>
        <v>0</v>
      </c>
      <c r="R16" s="183"/>
      <c r="S16" s="183" t="s">
        <v>357</v>
      </c>
      <c r="T16" s="184" t="s">
        <v>342</v>
      </c>
      <c r="U16" s="161">
        <v>0</v>
      </c>
      <c r="V16" s="161">
        <f>ROUND(E16*U16,2)</f>
        <v>0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380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78">
        <v>7</v>
      </c>
      <c r="B17" s="179" t="s">
        <v>391</v>
      </c>
      <c r="C17" s="187" t="s">
        <v>392</v>
      </c>
      <c r="D17" s="180" t="s">
        <v>378</v>
      </c>
      <c r="E17" s="181">
        <v>1</v>
      </c>
      <c r="F17" s="182"/>
      <c r="G17" s="183">
        <f>ROUND(E17*F17,2)</f>
        <v>0</v>
      </c>
      <c r="H17" s="182"/>
      <c r="I17" s="183">
        <f>ROUND(E17*H17,2)</f>
        <v>0</v>
      </c>
      <c r="J17" s="182"/>
      <c r="K17" s="183">
        <f>ROUND(E17*J17,2)</f>
        <v>0</v>
      </c>
      <c r="L17" s="183">
        <v>21</v>
      </c>
      <c r="M17" s="183">
        <f>G17*(1+L17/100)</f>
        <v>0</v>
      </c>
      <c r="N17" s="181">
        <v>0</v>
      </c>
      <c r="O17" s="181">
        <f>ROUND(E17*N17,2)</f>
        <v>0</v>
      </c>
      <c r="P17" s="181">
        <v>0</v>
      </c>
      <c r="Q17" s="181">
        <f>ROUND(E17*P17,2)</f>
        <v>0</v>
      </c>
      <c r="R17" s="183"/>
      <c r="S17" s="183" t="s">
        <v>357</v>
      </c>
      <c r="T17" s="184" t="s">
        <v>342</v>
      </c>
      <c r="U17" s="161">
        <v>0</v>
      </c>
      <c r="V17" s="161">
        <f>ROUND(E17*U17,2)</f>
        <v>0</v>
      </c>
      <c r="W17" s="161"/>
      <c r="X17" s="161" t="s">
        <v>379</v>
      </c>
      <c r="Y17" s="161" t="s">
        <v>344</v>
      </c>
      <c r="Z17" s="151"/>
      <c r="AA17" s="151"/>
      <c r="AB17" s="151"/>
      <c r="AC17" s="151"/>
      <c r="AD17" s="151"/>
      <c r="AE17" s="151"/>
      <c r="AF17" s="151"/>
      <c r="AG17" s="151" t="s">
        <v>380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13" x14ac:dyDescent="0.25">
      <c r="A18" s="163" t="s">
        <v>336</v>
      </c>
      <c r="B18" s="164" t="s">
        <v>284</v>
      </c>
      <c r="C18" s="185" t="s">
        <v>285</v>
      </c>
      <c r="D18" s="165"/>
      <c r="E18" s="166"/>
      <c r="F18" s="167"/>
      <c r="G18" s="167">
        <f>SUMIF(AG19:AG22,"&lt;&gt;NOR",G19:G22)</f>
        <v>0</v>
      </c>
      <c r="H18" s="167"/>
      <c r="I18" s="167">
        <f>SUM(I19:I22)</f>
        <v>0</v>
      </c>
      <c r="J18" s="167"/>
      <c r="K18" s="167">
        <f>SUM(K19:K22)</f>
        <v>0</v>
      </c>
      <c r="L18" s="167"/>
      <c r="M18" s="167">
        <f>SUM(M19:M22)</f>
        <v>0</v>
      </c>
      <c r="N18" s="166"/>
      <c r="O18" s="166">
        <f>SUM(O19:O22)</f>
        <v>0</v>
      </c>
      <c r="P18" s="166"/>
      <c r="Q18" s="166">
        <f>SUM(Q19:Q22)</f>
        <v>0</v>
      </c>
      <c r="R18" s="167"/>
      <c r="S18" s="167"/>
      <c r="T18" s="168"/>
      <c r="U18" s="162"/>
      <c r="V18" s="162">
        <f>SUM(V19:V22)</f>
        <v>0</v>
      </c>
      <c r="W18" s="162"/>
      <c r="X18" s="162"/>
      <c r="Y18" s="162"/>
      <c r="AG18" t="s">
        <v>337</v>
      </c>
    </row>
    <row r="19" spans="1:60" outlineLevel="1" x14ac:dyDescent="0.25">
      <c r="A19" s="178">
        <v>8</v>
      </c>
      <c r="B19" s="179" t="s">
        <v>393</v>
      </c>
      <c r="C19" s="187" t="s">
        <v>394</v>
      </c>
      <c r="D19" s="180" t="s">
        <v>378</v>
      </c>
      <c r="E19" s="181">
        <v>2</v>
      </c>
      <c r="F19" s="182"/>
      <c r="G19" s="183">
        <f>ROUND(E19*F19,2)</f>
        <v>0</v>
      </c>
      <c r="H19" s="182"/>
      <c r="I19" s="183">
        <f>ROUND(E19*H19,2)</f>
        <v>0</v>
      </c>
      <c r="J19" s="182"/>
      <c r="K19" s="183">
        <f>ROUND(E19*J19,2)</f>
        <v>0</v>
      </c>
      <c r="L19" s="183">
        <v>21</v>
      </c>
      <c r="M19" s="183">
        <f>G19*(1+L19/100)</f>
        <v>0</v>
      </c>
      <c r="N19" s="181">
        <v>0</v>
      </c>
      <c r="O19" s="181">
        <f>ROUND(E19*N19,2)</f>
        <v>0</v>
      </c>
      <c r="P19" s="181">
        <v>0</v>
      </c>
      <c r="Q19" s="181">
        <f>ROUND(E19*P19,2)</f>
        <v>0</v>
      </c>
      <c r="R19" s="183"/>
      <c r="S19" s="183" t="s">
        <v>357</v>
      </c>
      <c r="T19" s="184" t="s">
        <v>342</v>
      </c>
      <c r="U19" s="161">
        <v>0</v>
      </c>
      <c r="V19" s="161">
        <f>ROUND(E19*U19,2)</f>
        <v>0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380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8">
        <v>9</v>
      </c>
      <c r="B20" s="179" t="s">
        <v>395</v>
      </c>
      <c r="C20" s="187" t="s">
        <v>396</v>
      </c>
      <c r="D20" s="180" t="s">
        <v>378</v>
      </c>
      <c r="E20" s="181">
        <v>1</v>
      </c>
      <c r="F20" s="182"/>
      <c r="G20" s="183">
        <f>ROUND(E20*F20,2)</f>
        <v>0</v>
      </c>
      <c r="H20" s="182"/>
      <c r="I20" s="183">
        <f>ROUND(E20*H20,2)</f>
        <v>0</v>
      </c>
      <c r="J20" s="182"/>
      <c r="K20" s="183">
        <f>ROUND(E20*J20,2)</f>
        <v>0</v>
      </c>
      <c r="L20" s="183">
        <v>21</v>
      </c>
      <c r="M20" s="183">
        <f>G20*(1+L20/100)</f>
        <v>0</v>
      </c>
      <c r="N20" s="181">
        <v>0</v>
      </c>
      <c r="O20" s="181">
        <f>ROUND(E20*N20,2)</f>
        <v>0</v>
      </c>
      <c r="P20" s="181">
        <v>0</v>
      </c>
      <c r="Q20" s="181">
        <f>ROUND(E20*P20,2)</f>
        <v>0</v>
      </c>
      <c r="R20" s="183"/>
      <c r="S20" s="183" t="s">
        <v>357</v>
      </c>
      <c r="T20" s="184" t="s">
        <v>342</v>
      </c>
      <c r="U20" s="161">
        <v>0</v>
      </c>
      <c r="V20" s="161">
        <f>ROUND(E20*U20,2)</f>
        <v>0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380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8">
        <v>10</v>
      </c>
      <c r="B21" s="179" t="s">
        <v>397</v>
      </c>
      <c r="C21" s="187" t="s">
        <v>398</v>
      </c>
      <c r="D21" s="180" t="s">
        <v>378</v>
      </c>
      <c r="E21" s="181">
        <v>1</v>
      </c>
      <c r="F21" s="182"/>
      <c r="G21" s="183">
        <f>ROUND(E21*F21,2)</f>
        <v>0</v>
      </c>
      <c r="H21" s="182"/>
      <c r="I21" s="183">
        <f>ROUND(E21*H21,2)</f>
        <v>0</v>
      </c>
      <c r="J21" s="182"/>
      <c r="K21" s="183">
        <f>ROUND(E21*J21,2)</f>
        <v>0</v>
      </c>
      <c r="L21" s="183">
        <v>21</v>
      </c>
      <c r="M21" s="183">
        <f>G21*(1+L21/100)</f>
        <v>0</v>
      </c>
      <c r="N21" s="181">
        <v>0</v>
      </c>
      <c r="O21" s="181">
        <f>ROUND(E21*N21,2)</f>
        <v>0</v>
      </c>
      <c r="P21" s="181">
        <v>0</v>
      </c>
      <c r="Q21" s="181">
        <f>ROUND(E21*P21,2)</f>
        <v>0</v>
      </c>
      <c r="R21" s="183"/>
      <c r="S21" s="183" t="s">
        <v>357</v>
      </c>
      <c r="T21" s="184" t="s">
        <v>342</v>
      </c>
      <c r="U21" s="161">
        <v>0</v>
      </c>
      <c r="V21" s="161">
        <f>ROUND(E21*U21,2)</f>
        <v>0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380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8">
        <v>11</v>
      </c>
      <c r="B22" s="179" t="s">
        <v>399</v>
      </c>
      <c r="C22" s="187" t="s">
        <v>400</v>
      </c>
      <c r="D22" s="180" t="s">
        <v>378</v>
      </c>
      <c r="E22" s="181">
        <v>1</v>
      </c>
      <c r="F22" s="182"/>
      <c r="G22" s="183">
        <f>ROUND(E22*F22,2)</f>
        <v>0</v>
      </c>
      <c r="H22" s="182"/>
      <c r="I22" s="183">
        <f>ROUND(E22*H22,2)</f>
        <v>0</v>
      </c>
      <c r="J22" s="182"/>
      <c r="K22" s="183">
        <f>ROUND(E22*J22,2)</f>
        <v>0</v>
      </c>
      <c r="L22" s="183">
        <v>21</v>
      </c>
      <c r="M22" s="183">
        <f>G22*(1+L22/100)</f>
        <v>0</v>
      </c>
      <c r="N22" s="181">
        <v>0</v>
      </c>
      <c r="O22" s="181">
        <f>ROUND(E22*N22,2)</f>
        <v>0</v>
      </c>
      <c r="P22" s="181">
        <v>0</v>
      </c>
      <c r="Q22" s="181">
        <f>ROUND(E22*P22,2)</f>
        <v>0</v>
      </c>
      <c r="R22" s="183"/>
      <c r="S22" s="183" t="s">
        <v>357</v>
      </c>
      <c r="T22" s="184" t="s">
        <v>342</v>
      </c>
      <c r="U22" s="161">
        <v>0</v>
      </c>
      <c r="V22" s="161">
        <f>ROUND(E22*U22,2)</f>
        <v>0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380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13" x14ac:dyDescent="0.25">
      <c r="A23" s="163" t="s">
        <v>336</v>
      </c>
      <c r="B23" s="164" t="s">
        <v>286</v>
      </c>
      <c r="C23" s="185" t="s">
        <v>287</v>
      </c>
      <c r="D23" s="165"/>
      <c r="E23" s="166"/>
      <c r="F23" s="167"/>
      <c r="G23" s="167">
        <f>SUMIF(AG24:AG32,"&lt;&gt;NOR",G24:G32)</f>
        <v>0</v>
      </c>
      <c r="H23" s="167"/>
      <c r="I23" s="167">
        <f>SUM(I24:I32)</f>
        <v>0</v>
      </c>
      <c r="J23" s="167"/>
      <c r="K23" s="167">
        <f>SUM(K24:K32)</f>
        <v>0</v>
      </c>
      <c r="L23" s="167"/>
      <c r="M23" s="167">
        <f>SUM(M24:M32)</f>
        <v>0</v>
      </c>
      <c r="N23" s="166"/>
      <c r="O23" s="166">
        <f>SUM(O24:O32)</f>
        <v>0</v>
      </c>
      <c r="P23" s="166"/>
      <c r="Q23" s="166">
        <f>SUM(Q24:Q32)</f>
        <v>0</v>
      </c>
      <c r="R23" s="167"/>
      <c r="S23" s="167"/>
      <c r="T23" s="168"/>
      <c r="U23" s="162"/>
      <c r="V23" s="162">
        <f>SUM(V24:V32)</f>
        <v>0</v>
      </c>
      <c r="W23" s="162"/>
      <c r="X23" s="162"/>
      <c r="Y23" s="162"/>
      <c r="AG23" t="s">
        <v>337</v>
      </c>
    </row>
    <row r="24" spans="1:60" ht="20" outlineLevel="1" x14ac:dyDescent="0.25">
      <c r="A24" s="178">
        <v>12</v>
      </c>
      <c r="B24" s="179" t="s">
        <v>401</v>
      </c>
      <c r="C24" s="187" t="s">
        <v>402</v>
      </c>
      <c r="D24" s="180" t="s">
        <v>378</v>
      </c>
      <c r="E24" s="181">
        <v>1</v>
      </c>
      <c r="F24" s="182"/>
      <c r="G24" s="183">
        <f t="shared" ref="G24:G29" si="0">ROUND(E24*F24,2)</f>
        <v>0</v>
      </c>
      <c r="H24" s="182"/>
      <c r="I24" s="183">
        <f t="shared" ref="I24:I29" si="1">ROUND(E24*H24,2)</f>
        <v>0</v>
      </c>
      <c r="J24" s="182"/>
      <c r="K24" s="183">
        <f t="shared" ref="K24:K29" si="2">ROUND(E24*J24,2)</f>
        <v>0</v>
      </c>
      <c r="L24" s="183">
        <v>21</v>
      </c>
      <c r="M24" s="183">
        <f t="shared" ref="M24:M29" si="3">G24*(1+L24/100)</f>
        <v>0</v>
      </c>
      <c r="N24" s="181">
        <v>0</v>
      </c>
      <c r="O24" s="181">
        <f t="shared" ref="O24:O29" si="4">ROUND(E24*N24,2)</f>
        <v>0</v>
      </c>
      <c r="P24" s="181">
        <v>0</v>
      </c>
      <c r="Q24" s="181">
        <f t="shared" ref="Q24:Q29" si="5">ROUND(E24*P24,2)</f>
        <v>0</v>
      </c>
      <c r="R24" s="183"/>
      <c r="S24" s="183" t="s">
        <v>357</v>
      </c>
      <c r="T24" s="184" t="s">
        <v>342</v>
      </c>
      <c r="U24" s="161">
        <v>0</v>
      </c>
      <c r="V24" s="161">
        <f t="shared" ref="V24:V29" si="6">ROUND(E24*U24,2)</f>
        <v>0</v>
      </c>
      <c r="W24" s="161"/>
      <c r="X24" s="161" t="s">
        <v>379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380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8">
        <v>13</v>
      </c>
      <c r="B25" s="179" t="s">
        <v>403</v>
      </c>
      <c r="C25" s="187" t="s">
        <v>404</v>
      </c>
      <c r="D25" s="180" t="s">
        <v>378</v>
      </c>
      <c r="E25" s="181">
        <v>1</v>
      </c>
      <c r="F25" s="182"/>
      <c r="G25" s="183">
        <f t="shared" si="0"/>
        <v>0</v>
      </c>
      <c r="H25" s="182"/>
      <c r="I25" s="183">
        <f t="shared" si="1"/>
        <v>0</v>
      </c>
      <c r="J25" s="182"/>
      <c r="K25" s="183">
        <f t="shared" si="2"/>
        <v>0</v>
      </c>
      <c r="L25" s="183">
        <v>21</v>
      </c>
      <c r="M25" s="183">
        <f t="shared" si="3"/>
        <v>0</v>
      </c>
      <c r="N25" s="181">
        <v>0</v>
      </c>
      <c r="O25" s="181">
        <f t="shared" si="4"/>
        <v>0</v>
      </c>
      <c r="P25" s="181">
        <v>0</v>
      </c>
      <c r="Q25" s="181">
        <f t="shared" si="5"/>
        <v>0</v>
      </c>
      <c r="R25" s="183"/>
      <c r="S25" s="183" t="s">
        <v>357</v>
      </c>
      <c r="T25" s="184" t="s">
        <v>342</v>
      </c>
      <c r="U25" s="161">
        <v>0</v>
      </c>
      <c r="V25" s="161">
        <f t="shared" si="6"/>
        <v>0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380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8">
        <v>14</v>
      </c>
      <c r="B26" s="179" t="s">
        <v>405</v>
      </c>
      <c r="C26" s="187" t="s">
        <v>406</v>
      </c>
      <c r="D26" s="180" t="s">
        <v>378</v>
      </c>
      <c r="E26" s="181">
        <v>2</v>
      </c>
      <c r="F26" s="182"/>
      <c r="G26" s="183">
        <f t="shared" si="0"/>
        <v>0</v>
      </c>
      <c r="H26" s="182"/>
      <c r="I26" s="183">
        <f t="shared" si="1"/>
        <v>0</v>
      </c>
      <c r="J26" s="182"/>
      <c r="K26" s="183">
        <f t="shared" si="2"/>
        <v>0</v>
      </c>
      <c r="L26" s="183">
        <v>21</v>
      </c>
      <c r="M26" s="183">
        <f t="shared" si="3"/>
        <v>0</v>
      </c>
      <c r="N26" s="181">
        <v>0</v>
      </c>
      <c r="O26" s="181">
        <f t="shared" si="4"/>
        <v>0</v>
      </c>
      <c r="P26" s="181">
        <v>0</v>
      </c>
      <c r="Q26" s="181">
        <f t="shared" si="5"/>
        <v>0</v>
      </c>
      <c r="R26" s="183"/>
      <c r="S26" s="183" t="s">
        <v>357</v>
      </c>
      <c r="T26" s="184" t="s">
        <v>342</v>
      </c>
      <c r="U26" s="161">
        <v>0</v>
      </c>
      <c r="V26" s="161">
        <f t="shared" si="6"/>
        <v>0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380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" outlineLevel="1" x14ac:dyDescent="0.25">
      <c r="A27" s="178">
        <v>15</v>
      </c>
      <c r="B27" s="179" t="s">
        <v>407</v>
      </c>
      <c r="C27" s="187" t="s">
        <v>408</v>
      </c>
      <c r="D27" s="180" t="s">
        <v>409</v>
      </c>
      <c r="E27" s="181">
        <v>320</v>
      </c>
      <c r="F27" s="182"/>
      <c r="G27" s="183">
        <f t="shared" si="0"/>
        <v>0</v>
      </c>
      <c r="H27" s="182"/>
      <c r="I27" s="183">
        <f t="shared" si="1"/>
        <v>0</v>
      </c>
      <c r="J27" s="182"/>
      <c r="K27" s="183">
        <f t="shared" si="2"/>
        <v>0</v>
      </c>
      <c r="L27" s="183">
        <v>21</v>
      </c>
      <c r="M27" s="183">
        <f t="shared" si="3"/>
        <v>0</v>
      </c>
      <c r="N27" s="181">
        <v>0</v>
      </c>
      <c r="O27" s="181">
        <f t="shared" si="4"/>
        <v>0</v>
      </c>
      <c r="P27" s="181">
        <v>0</v>
      </c>
      <c r="Q27" s="181">
        <f t="shared" si="5"/>
        <v>0</v>
      </c>
      <c r="R27" s="183"/>
      <c r="S27" s="183" t="s">
        <v>357</v>
      </c>
      <c r="T27" s="184" t="s">
        <v>342</v>
      </c>
      <c r="U27" s="161">
        <v>0</v>
      </c>
      <c r="V27" s="161">
        <f t="shared" si="6"/>
        <v>0</v>
      </c>
      <c r="W27" s="161"/>
      <c r="X27" s="161" t="s">
        <v>379</v>
      </c>
      <c r="Y27" s="161" t="s">
        <v>344</v>
      </c>
      <c r="Z27" s="151"/>
      <c r="AA27" s="151"/>
      <c r="AB27" s="151"/>
      <c r="AC27" s="151"/>
      <c r="AD27" s="151"/>
      <c r="AE27" s="151"/>
      <c r="AF27" s="151"/>
      <c r="AG27" s="151" t="s">
        <v>380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0" outlineLevel="1" x14ac:dyDescent="0.25">
      <c r="A28" s="178">
        <v>16</v>
      </c>
      <c r="B28" s="179" t="s">
        <v>410</v>
      </c>
      <c r="C28" s="187" t="s">
        <v>411</v>
      </c>
      <c r="D28" s="180" t="s">
        <v>409</v>
      </c>
      <c r="E28" s="181">
        <v>100</v>
      </c>
      <c r="F28" s="182"/>
      <c r="G28" s="183">
        <f t="shared" si="0"/>
        <v>0</v>
      </c>
      <c r="H28" s="182"/>
      <c r="I28" s="183">
        <f t="shared" si="1"/>
        <v>0</v>
      </c>
      <c r="J28" s="182"/>
      <c r="K28" s="183">
        <f t="shared" si="2"/>
        <v>0</v>
      </c>
      <c r="L28" s="183">
        <v>21</v>
      </c>
      <c r="M28" s="183">
        <f t="shared" si="3"/>
        <v>0</v>
      </c>
      <c r="N28" s="181">
        <v>0</v>
      </c>
      <c r="O28" s="181">
        <f t="shared" si="4"/>
        <v>0</v>
      </c>
      <c r="P28" s="181">
        <v>0</v>
      </c>
      <c r="Q28" s="181">
        <f t="shared" si="5"/>
        <v>0</v>
      </c>
      <c r="R28" s="183"/>
      <c r="S28" s="183" t="s">
        <v>357</v>
      </c>
      <c r="T28" s="184" t="s">
        <v>342</v>
      </c>
      <c r="U28" s="161">
        <v>0</v>
      </c>
      <c r="V28" s="161">
        <f t="shared" si="6"/>
        <v>0</v>
      </c>
      <c r="W28" s="161"/>
      <c r="X28" s="161" t="s">
        <v>379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380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30" outlineLevel="1" x14ac:dyDescent="0.25">
      <c r="A29" s="170">
        <v>17</v>
      </c>
      <c r="B29" s="171" t="s">
        <v>412</v>
      </c>
      <c r="C29" s="186" t="s">
        <v>413</v>
      </c>
      <c r="D29" s="172" t="s">
        <v>378</v>
      </c>
      <c r="E29" s="173">
        <v>1</v>
      </c>
      <c r="F29" s="174"/>
      <c r="G29" s="175">
        <f t="shared" si="0"/>
        <v>0</v>
      </c>
      <c r="H29" s="174"/>
      <c r="I29" s="175">
        <f t="shared" si="1"/>
        <v>0</v>
      </c>
      <c r="J29" s="174"/>
      <c r="K29" s="175">
        <f t="shared" si="2"/>
        <v>0</v>
      </c>
      <c r="L29" s="175">
        <v>21</v>
      </c>
      <c r="M29" s="175">
        <f t="shared" si="3"/>
        <v>0</v>
      </c>
      <c r="N29" s="173">
        <v>0</v>
      </c>
      <c r="O29" s="173">
        <f t="shared" si="4"/>
        <v>0</v>
      </c>
      <c r="P29" s="173">
        <v>0</v>
      </c>
      <c r="Q29" s="173">
        <f t="shared" si="5"/>
        <v>0</v>
      </c>
      <c r="R29" s="175"/>
      <c r="S29" s="175" t="s">
        <v>357</v>
      </c>
      <c r="T29" s="176" t="s">
        <v>342</v>
      </c>
      <c r="U29" s="161">
        <v>0</v>
      </c>
      <c r="V29" s="161">
        <f t="shared" si="6"/>
        <v>0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380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249" t="s">
        <v>414</v>
      </c>
      <c r="D30" s="250"/>
      <c r="E30" s="250"/>
      <c r="F30" s="250"/>
      <c r="G30" s="250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347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30" outlineLevel="1" x14ac:dyDescent="0.25">
      <c r="A31" s="170">
        <v>18</v>
      </c>
      <c r="B31" s="171" t="s">
        <v>415</v>
      </c>
      <c r="C31" s="186" t="s">
        <v>416</v>
      </c>
      <c r="D31" s="172" t="s">
        <v>378</v>
      </c>
      <c r="E31" s="173">
        <v>1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</v>
      </c>
      <c r="O31" s="173">
        <f>ROUND(E31*N31,2)</f>
        <v>0</v>
      </c>
      <c r="P31" s="173">
        <v>0</v>
      </c>
      <c r="Q31" s="173">
        <f>ROUND(E31*P31,2)</f>
        <v>0</v>
      </c>
      <c r="R31" s="175"/>
      <c r="S31" s="175" t="s">
        <v>357</v>
      </c>
      <c r="T31" s="176" t="s">
        <v>342</v>
      </c>
      <c r="U31" s="161">
        <v>0</v>
      </c>
      <c r="V31" s="161">
        <f>ROUND(E31*U31,2)</f>
        <v>0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380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249" t="s">
        <v>417</v>
      </c>
      <c r="D32" s="250"/>
      <c r="E32" s="250"/>
      <c r="F32" s="250"/>
      <c r="G32" s="250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347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13" x14ac:dyDescent="0.25">
      <c r="A33" s="163" t="s">
        <v>336</v>
      </c>
      <c r="B33" s="164" t="s">
        <v>288</v>
      </c>
      <c r="C33" s="185" t="s">
        <v>289</v>
      </c>
      <c r="D33" s="165"/>
      <c r="E33" s="166"/>
      <c r="F33" s="167"/>
      <c r="G33" s="167">
        <f>SUMIF(AG34:AG44,"&lt;&gt;NOR",G34:G44)</f>
        <v>0</v>
      </c>
      <c r="H33" s="167"/>
      <c r="I33" s="167">
        <f>SUM(I34:I44)</f>
        <v>0</v>
      </c>
      <c r="J33" s="167"/>
      <c r="K33" s="167">
        <f>SUM(K34:K44)</f>
        <v>0</v>
      </c>
      <c r="L33" s="167"/>
      <c r="M33" s="167">
        <f>SUM(M34:M44)</f>
        <v>0</v>
      </c>
      <c r="N33" s="166"/>
      <c r="O33" s="166">
        <f>SUM(O34:O44)</f>
        <v>0</v>
      </c>
      <c r="P33" s="166"/>
      <c r="Q33" s="166">
        <f>SUM(Q34:Q44)</f>
        <v>0</v>
      </c>
      <c r="R33" s="167"/>
      <c r="S33" s="167"/>
      <c r="T33" s="168"/>
      <c r="U33" s="162"/>
      <c r="V33" s="162">
        <f>SUM(V34:V44)</f>
        <v>0</v>
      </c>
      <c r="W33" s="162"/>
      <c r="X33" s="162"/>
      <c r="Y33" s="162"/>
      <c r="AG33" t="s">
        <v>337</v>
      </c>
    </row>
    <row r="34" spans="1:60" ht="20" outlineLevel="1" x14ac:dyDescent="0.25">
      <c r="A34" s="178">
        <v>19</v>
      </c>
      <c r="B34" s="179" t="s">
        <v>418</v>
      </c>
      <c r="C34" s="187" t="s">
        <v>419</v>
      </c>
      <c r="D34" s="180" t="s">
        <v>378</v>
      </c>
      <c r="E34" s="181">
        <v>1</v>
      </c>
      <c r="F34" s="182"/>
      <c r="G34" s="183">
        <f>ROUND(E34*F34,2)</f>
        <v>0</v>
      </c>
      <c r="H34" s="182"/>
      <c r="I34" s="183">
        <f>ROUND(E34*H34,2)</f>
        <v>0</v>
      </c>
      <c r="J34" s="182"/>
      <c r="K34" s="183">
        <f>ROUND(E34*J34,2)</f>
        <v>0</v>
      </c>
      <c r="L34" s="183">
        <v>21</v>
      </c>
      <c r="M34" s="183">
        <f>G34*(1+L34/100)</f>
        <v>0</v>
      </c>
      <c r="N34" s="181">
        <v>0</v>
      </c>
      <c r="O34" s="181">
        <f>ROUND(E34*N34,2)</f>
        <v>0</v>
      </c>
      <c r="P34" s="181">
        <v>0</v>
      </c>
      <c r="Q34" s="181">
        <f>ROUND(E34*P34,2)</f>
        <v>0</v>
      </c>
      <c r="R34" s="183"/>
      <c r="S34" s="183" t="s">
        <v>357</v>
      </c>
      <c r="T34" s="184" t="s">
        <v>342</v>
      </c>
      <c r="U34" s="161">
        <v>0</v>
      </c>
      <c r="V34" s="161">
        <f>ROUND(E34*U34,2)</f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380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8">
        <v>20</v>
      </c>
      <c r="B35" s="179" t="s">
        <v>420</v>
      </c>
      <c r="C35" s="187" t="s">
        <v>406</v>
      </c>
      <c r="D35" s="180" t="s">
        <v>378</v>
      </c>
      <c r="E35" s="181">
        <v>3</v>
      </c>
      <c r="F35" s="182"/>
      <c r="G35" s="183">
        <f>ROUND(E35*F35,2)</f>
        <v>0</v>
      </c>
      <c r="H35" s="182"/>
      <c r="I35" s="183">
        <f>ROUND(E35*H35,2)</f>
        <v>0</v>
      </c>
      <c r="J35" s="182"/>
      <c r="K35" s="183">
        <f>ROUND(E35*J35,2)</f>
        <v>0</v>
      </c>
      <c r="L35" s="183">
        <v>21</v>
      </c>
      <c r="M35" s="183">
        <f>G35*(1+L35/100)</f>
        <v>0</v>
      </c>
      <c r="N35" s="181">
        <v>0</v>
      </c>
      <c r="O35" s="181">
        <f>ROUND(E35*N35,2)</f>
        <v>0</v>
      </c>
      <c r="P35" s="181">
        <v>0</v>
      </c>
      <c r="Q35" s="181">
        <f>ROUND(E35*P35,2)</f>
        <v>0</v>
      </c>
      <c r="R35" s="183"/>
      <c r="S35" s="183" t="s">
        <v>357</v>
      </c>
      <c r="T35" s="184" t="s">
        <v>342</v>
      </c>
      <c r="U35" s="161">
        <v>0</v>
      </c>
      <c r="V35" s="161">
        <f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380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0" outlineLevel="1" x14ac:dyDescent="0.25">
      <c r="A36" s="178">
        <v>21</v>
      </c>
      <c r="B36" s="179" t="s">
        <v>421</v>
      </c>
      <c r="C36" s="187" t="s">
        <v>408</v>
      </c>
      <c r="D36" s="180" t="s">
        <v>409</v>
      </c>
      <c r="E36" s="181">
        <v>320</v>
      </c>
      <c r="F36" s="182"/>
      <c r="G36" s="183">
        <f>ROUND(E36*F36,2)</f>
        <v>0</v>
      </c>
      <c r="H36" s="182"/>
      <c r="I36" s="183">
        <f>ROUND(E36*H36,2)</f>
        <v>0</v>
      </c>
      <c r="J36" s="182"/>
      <c r="K36" s="183">
        <f>ROUND(E36*J36,2)</f>
        <v>0</v>
      </c>
      <c r="L36" s="183">
        <v>21</v>
      </c>
      <c r="M36" s="183">
        <f>G36*(1+L36/100)</f>
        <v>0</v>
      </c>
      <c r="N36" s="181">
        <v>0</v>
      </c>
      <c r="O36" s="181">
        <f>ROUND(E36*N36,2)</f>
        <v>0</v>
      </c>
      <c r="P36" s="181">
        <v>0</v>
      </c>
      <c r="Q36" s="181">
        <f>ROUND(E36*P36,2)</f>
        <v>0</v>
      </c>
      <c r="R36" s="183"/>
      <c r="S36" s="183" t="s">
        <v>357</v>
      </c>
      <c r="T36" s="184" t="s">
        <v>342</v>
      </c>
      <c r="U36" s="161">
        <v>0</v>
      </c>
      <c r="V36" s="161">
        <f>ROUND(E36*U36,2)</f>
        <v>0</v>
      </c>
      <c r="W36" s="161"/>
      <c r="X36" s="161" t="s">
        <v>379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380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0" outlineLevel="1" x14ac:dyDescent="0.25">
      <c r="A37" s="178">
        <v>22</v>
      </c>
      <c r="B37" s="179" t="s">
        <v>422</v>
      </c>
      <c r="C37" s="187" t="s">
        <v>411</v>
      </c>
      <c r="D37" s="180" t="s">
        <v>409</v>
      </c>
      <c r="E37" s="181">
        <v>100</v>
      </c>
      <c r="F37" s="182"/>
      <c r="G37" s="183">
        <f>ROUND(E37*F37,2)</f>
        <v>0</v>
      </c>
      <c r="H37" s="182"/>
      <c r="I37" s="183">
        <f>ROUND(E37*H37,2)</f>
        <v>0</v>
      </c>
      <c r="J37" s="182"/>
      <c r="K37" s="183">
        <f>ROUND(E37*J37,2)</f>
        <v>0</v>
      </c>
      <c r="L37" s="183">
        <v>21</v>
      </c>
      <c r="M37" s="183">
        <f>G37*(1+L37/100)</f>
        <v>0</v>
      </c>
      <c r="N37" s="181">
        <v>0</v>
      </c>
      <c r="O37" s="181">
        <f>ROUND(E37*N37,2)</f>
        <v>0</v>
      </c>
      <c r="P37" s="181">
        <v>0</v>
      </c>
      <c r="Q37" s="181">
        <f>ROUND(E37*P37,2)</f>
        <v>0</v>
      </c>
      <c r="R37" s="183"/>
      <c r="S37" s="183" t="s">
        <v>357</v>
      </c>
      <c r="T37" s="184" t="s">
        <v>342</v>
      </c>
      <c r="U37" s="161">
        <v>0</v>
      </c>
      <c r="V37" s="161">
        <f>ROUND(E37*U37,2)</f>
        <v>0</v>
      </c>
      <c r="W37" s="161"/>
      <c r="X37" s="161" t="s">
        <v>379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380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30" outlineLevel="1" x14ac:dyDescent="0.25">
      <c r="A38" s="170">
        <v>23</v>
      </c>
      <c r="B38" s="171" t="s">
        <v>423</v>
      </c>
      <c r="C38" s="186" t="s">
        <v>413</v>
      </c>
      <c r="D38" s="172" t="s">
        <v>378</v>
      </c>
      <c r="E38" s="173">
        <v>1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0</v>
      </c>
      <c r="O38" s="173">
        <f>ROUND(E38*N38,2)</f>
        <v>0</v>
      </c>
      <c r="P38" s="173">
        <v>0</v>
      </c>
      <c r="Q38" s="173">
        <f>ROUND(E38*P38,2)</f>
        <v>0</v>
      </c>
      <c r="R38" s="175"/>
      <c r="S38" s="175" t="s">
        <v>357</v>
      </c>
      <c r="T38" s="176" t="s">
        <v>342</v>
      </c>
      <c r="U38" s="161">
        <v>0</v>
      </c>
      <c r="V38" s="161">
        <f>ROUND(E38*U38,2)</f>
        <v>0</v>
      </c>
      <c r="W38" s="161"/>
      <c r="X38" s="161" t="s">
        <v>379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380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249" t="s">
        <v>414</v>
      </c>
      <c r="D39" s="250"/>
      <c r="E39" s="250"/>
      <c r="F39" s="250"/>
      <c r="G39" s="250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347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0" outlineLevel="1" x14ac:dyDescent="0.25">
      <c r="A40" s="170">
        <v>24</v>
      </c>
      <c r="B40" s="171" t="s">
        <v>424</v>
      </c>
      <c r="C40" s="186" t="s">
        <v>425</v>
      </c>
      <c r="D40" s="172" t="s">
        <v>378</v>
      </c>
      <c r="E40" s="173">
        <v>1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3">
        <v>0</v>
      </c>
      <c r="O40" s="173">
        <f>ROUND(E40*N40,2)</f>
        <v>0</v>
      </c>
      <c r="P40" s="173">
        <v>0</v>
      </c>
      <c r="Q40" s="173">
        <f>ROUND(E40*P40,2)</f>
        <v>0</v>
      </c>
      <c r="R40" s="175"/>
      <c r="S40" s="175" t="s">
        <v>357</v>
      </c>
      <c r="T40" s="176" t="s">
        <v>342</v>
      </c>
      <c r="U40" s="161">
        <v>0</v>
      </c>
      <c r="V40" s="161">
        <f>ROUND(E40*U40,2)</f>
        <v>0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380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2" x14ac:dyDescent="0.25">
      <c r="A41" s="158"/>
      <c r="B41" s="159"/>
      <c r="C41" s="249" t="s">
        <v>426</v>
      </c>
      <c r="D41" s="250"/>
      <c r="E41" s="250"/>
      <c r="F41" s="250"/>
      <c r="G41" s="250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347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30" outlineLevel="1" x14ac:dyDescent="0.25">
      <c r="A42" s="170">
        <v>25</v>
      </c>
      <c r="B42" s="171" t="s">
        <v>427</v>
      </c>
      <c r="C42" s="186" t="s">
        <v>416</v>
      </c>
      <c r="D42" s="172" t="s">
        <v>378</v>
      </c>
      <c r="E42" s="173">
        <v>1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0</v>
      </c>
      <c r="O42" s="173">
        <f>ROUND(E42*N42,2)</f>
        <v>0</v>
      </c>
      <c r="P42" s="173">
        <v>0</v>
      </c>
      <c r="Q42" s="173">
        <f>ROUND(E42*P42,2)</f>
        <v>0</v>
      </c>
      <c r="R42" s="175"/>
      <c r="S42" s="175" t="s">
        <v>357</v>
      </c>
      <c r="T42" s="176" t="s">
        <v>342</v>
      </c>
      <c r="U42" s="161">
        <v>0</v>
      </c>
      <c r="V42" s="161">
        <f>ROUND(E42*U42,2)</f>
        <v>0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380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249" t="s">
        <v>428</v>
      </c>
      <c r="D43" s="250"/>
      <c r="E43" s="250"/>
      <c r="F43" s="250"/>
      <c r="G43" s="250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347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78">
        <v>26</v>
      </c>
      <c r="B44" s="179" t="s">
        <v>429</v>
      </c>
      <c r="C44" s="187" t="s">
        <v>430</v>
      </c>
      <c r="D44" s="180" t="s">
        <v>378</v>
      </c>
      <c r="E44" s="181">
        <v>2</v>
      </c>
      <c r="F44" s="182"/>
      <c r="G44" s="183">
        <f>ROUND(E44*F44,2)</f>
        <v>0</v>
      </c>
      <c r="H44" s="182"/>
      <c r="I44" s="183">
        <f>ROUND(E44*H44,2)</f>
        <v>0</v>
      </c>
      <c r="J44" s="182"/>
      <c r="K44" s="183">
        <f>ROUND(E44*J44,2)</f>
        <v>0</v>
      </c>
      <c r="L44" s="183">
        <v>21</v>
      </c>
      <c r="M44" s="183">
        <f>G44*(1+L44/100)</f>
        <v>0</v>
      </c>
      <c r="N44" s="181">
        <v>0</v>
      </c>
      <c r="O44" s="181">
        <f>ROUND(E44*N44,2)</f>
        <v>0</v>
      </c>
      <c r="P44" s="181">
        <v>0</v>
      </c>
      <c r="Q44" s="181">
        <f>ROUND(E44*P44,2)</f>
        <v>0</v>
      </c>
      <c r="R44" s="183"/>
      <c r="S44" s="183" t="s">
        <v>357</v>
      </c>
      <c r="T44" s="184" t="s">
        <v>342</v>
      </c>
      <c r="U44" s="161">
        <v>0</v>
      </c>
      <c r="V44" s="161">
        <f>ROUND(E44*U44,2)</f>
        <v>0</v>
      </c>
      <c r="W44" s="161"/>
      <c r="X44" s="161" t="s">
        <v>431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432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13" x14ac:dyDescent="0.25">
      <c r="A45" s="163" t="s">
        <v>336</v>
      </c>
      <c r="B45" s="164" t="s">
        <v>290</v>
      </c>
      <c r="C45" s="185" t="s">
        <v>291</v>
      </c>
      <c r="D45" s="165"/>
      <c r="E45" s="166"/>
      <c r="F45" s="167"/>
      <c r="G45" s="167">
        <f>SUMIF(AG46:AG57,"&lt;&gt;NOR",G46:G57)</f>
        <v>0</v>
      </c>
      <c r="H45" s="167"/>
      <c r="I45" s="167">
        <f>SUM(I46:I57)</f>
        <v>0</v>
      </c>
      <c r="J45" s="167"/>
      <c r="K45" s="167">
        <f>SUM(K46:K57)</f>
        <v>0</v>
      </c>
      <c r="L45" s="167"/>
      <c r="M45" s="167">
        <f>SUM(M46:M57)</f>
        <v>0</v>
      </c>
      <c r="N45" s="166"/>
      <c r="O45" s="166">
        <f>SUM(O46:O57)</f>
        <v>0</v>
      </c>
      <c r="P45" s="166"/>
      <c r="Q45" s="166">
        <f>SUM(Q46:Q57)</f>
        <v>0</v>
      </c>
      <c r="R45" s="167"/>
      <c r="S45" s="167"/>
      <c r="T45" s="168"/>
      <c r="U45" s="162"/>
      <c r="V45" s="162">
        <f>SUM(V46:V57)</f>
        <v>0</v>
      </c>
      <c r="W45" s="162"/>
      <c r="X45" s="162"/>
      <c r="Y45" s="162"/>
      <c r="AG45" t="s">
        <v>337</v>
      </c>
    </row>
    <row r="46" spans="1:60" ht="20" outlineLevel="1" x14ac:dyDescent="0.25">
      <c r="A46" s="178">
        <v>27</v>
      </c>
      <c r="B46" s="179" t="s">
        <v>433</v>
      </c>
      <c r="C46" s="187" t="s">
        <v>419</v>
      </c>
      <c r="D46" s="180" t="s">
        <v>378</v>
      </c>
      <c r="E46" s="181">
        <v>1</v>
      </c>
      <c r="F46" s="182"/>
      <c r="G46" s="183">
        <f>ROUND(E46*F46,2)</f>
        <v>0</v>
      </c>
      <c r="H46" s="182"/>
      <c r="I46" s="183">
        <f>ROUND(E46*H46,2)</f>
        <v>0</v>
      </c>
      <c r="J46" s="182"/>
      <c r="K46" s="183">
        <f>ROUND(E46*J46,2)</f>
        <v>0</v>
      </c>
      <c r="L46" s="183">
        <v>21</v>
      </c>
      <c r="M46" s="183">
        <f>G46*(1+L46/100)</f>
        <v>0</v>
      </c>
      <c r="N46" s="181">
        <v>0</v>
      </c>
      <c r="O46" s="181">
        <f>ROUND(E46*N46,2)</f>
        <v>0</v>
      </c>
      <c r="P46" s="181">
        <v>0</v>
      </c>
      <c r="Q46" s="181">
        <f>ROUND(E46*P46,2)</f>
        <v>0</v>
      </c>
      <c r="R46" s="183"/>
      <c r="S46" s="183" t="s">
        <v>357</v>
      </c>
      <c r="T46" s="184" t="s">
        <v>342</v>
      </c>
      <c r="U46" s="161">
        <v>0</v>
      </c>
      <c r="V46" s="161">
        <f>ROUND(E46*U46,2)</f>
        <v>0</v>
      </c>
      <c r="W46" s="161"/>
      <c r="X46" s="161" t="s">
        <v>379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380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78">
        <v>28</v>
      </c>
      <c r="B47" s="179" t="s">
        <v>434</v>
      </c>
      <c r="C47" s="187" t="s">
        <v>430</v>
      </c>
      <c r="D47" s="180" t="s">
        <v>378</v>
      </c>
      <c r="E47" s="181">
        <v>2</v>
      </c>
      <c r="F47" s="182"/>
      <c r="G47" s="183">
        <f>ROUND(E47*F47,2)</f>
        <v>0</v>
      </c>
      <c r="H47" s="182"/>
      <c r="I47" s="183">
        <f>ROUND(E47*H47,2)</f>
        <v>0</v>
      </c>
      <c r="J47" s="182"/>
      <c r="K47" s="183">
        <f>ROUND(E47*J47,2)</f>
        <v>0</v>
      </c>
      <c r="L47" s="183">
        <v>21</v>
      </c>
      <c r="M47" s="183">
        <f>G47*(1+L47/100)</f>
        <v>0</v>
      </c>
      <c r="N47" s="181">
        <v>0</v>
      </c>
      <c r="O47" s="181">
        <f>ROUND(E47*N47,2)</f>
        <v>0</v>
      </c>
      <c r="P47" s="181">
        <v>0</v>
      </c>
      <c r="Q47" s="181">
        <f>ROUND(E47*P47,2)</f>
        <v>0</v>
      </c>
      <c r="R47" s="183"/>
      <c r="S47" s="183" t="s">
        <v>357</v>
      </c>
      <c r="T47" s="184" t="s">
        <v>342</v>
      </c>
      <c r="U47" s="161">
        <v>0</v>
      </c>
      <c r="V47" s="161">
        <f>ROUND(E47*U47,2)</f>
        <v>0</v>
      </c>
      <c r="W47" s="161"/>
      <c r="X47" s="161" t="s">
        <v>379</v>
      </c>
      <c r="Y47" s="161" t="s">
        <v>344</v>
      </c>
      <c r="Z47" s="151"/>
      <c r="AA47" s="151"/>
      <c r="AB47" s="151"/>
      <c r="AC47" s="151"/>
      <c r="AD47" s="151"/>
      <c r="AE47" s="151"/>
      <c r="AF47" s="151"/>
      <c r="AG47" s="151" t="s">
        <v>380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78">
        <v>29</v>
      </c>
      <c r="B48" s="179" t="s">
        <v>435</v>
      </c>
      <c r="C48" s="187" t="s">
        <v>406</v>
      </c>
      <c r="D48" s="180" t="s">
        <v>378</v>
      </c>
      <c r="E48" s="181">
        <v>3</v>
      </c>
      <c r="F48" s="182"/>
      <c r="G48" s="183">
        <f>ROUND(E48*F48,2)</f>
        <v>0</v>
      </c>
      <c r="H48" s="182"/>
      <c r="I48" s="183">
        <f>ROUND(E48*H48,2)</f>
        <v>0</v>
      </c>
      <c r="J48" s="182"/>
      <c r="K48" s="183">
        <f>ROUND(E48*J48,2)</f>
        <v>0</v>
      </c>
      <c r="L48" s="183">
        <v>21</v>
      </c>
      <c r="M48" s="183">
        <f>G48*(1+L48/100)</f>
        <v>0</v>
      </c>
      <c r="N48" s="181">
        <v>0</v>
      </c>
      <c r="O48" s="181">
        <f>ROUND(E48*N48,2)</f>
        <v>0</v>
      </c>
      <c r="P48" s="181">
        <v>0</v>
      </c>
      <c r="Q48" s="181">
        <f>ROUND(E48*P48,2)</f>
        <v>0</v>
      </c>
      <c r="R48" s="183"/>
      <c r="S48" s="183" t="s">
        <v>357</v>
      </c>
      <c r="T48" s="184" t="s">
        <v>342</v>
      </c>
      <c r="U48" s="161">
        <v>0</v>
      </c>
      <c r="V48" s="161">
        <f>ROUND(E48*U48,2)</f>
        <v>0</v>
      </c>
      <c r="W48" s="161"/>
      <c r="X48" s="161" t="s">
        <v>379</v>
      </c>
      <c r="Y48" s="161" t="s">
        <v>344</v>
      </c>
      <c r="Z48" s="151"/>
      <c r="AA48" s="151"/>
      <c r="AB48" s="151"/>
      <c r="AC48" s="151"/>
      <c r="AD48" s="151"/>
      <c r="AE48" s="151"/>
      <c r="AF48" s="151"/>
      <c r="AG48" s="151" t="s">
        <v>380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0" outlineLevel="1" x14ac:dyDescent="0.25">
      <c r="A49" s="178">
        <v>30</v>
      </c>
      <c r="B49" s="179" t="s">
        <v>436</v>
      </c>
      <c r="C49" s="187" t="s">
        <v>411</v>
      </c>
      <c r="D49" s="180" t="s">
        <v>409</v>
      </c>
      <c r="E49" s="181">
        <v>100</v>
      </c>
      <c r="F49" s="182"/>
      <c r="G49" s="183">
        <f>ROUND(E49*F49,2)</f>
        <v>0</v>
      </c>
      <c r="H49" s="182"/>
      <c r="I49" s="183">
        <f>ROUND(E49*H49,2)</f>
        <v>0</v>
      </c>
      <c r="J49" s="182"/>
      <c r="K49" s="183">
        <f>ROUND(E49*J49,2)</f>
        <v>0</v>
      </c>
      <c r="L49" s="183">
        <v>21</v>
      </c>
      <c r="M49" s="183">
        <f>G49*(1+L49/100)</f>
        <v>0</v>
      </c>
      <c r="N49" s="181">
        <v>0</v>
      </c>
      <c r="O49" s="181">
        <f>ROUND(E49*N49,2)</f>
        <v>0</v>
      </c>
      <c r="P49" s="181">
        <v>0</v>
      </c>
      <c r="Q49" s="181">
        <f>ROUND(E49*P49,2)</f>
        <v>0</v>
      </c>
      <c r="R49" s="183"/>
      <c r="S49" s="183" t="s">
        <v>357</v>
      </c>
      <c r="T49" s="184" t="s">
        <v>342</v>
      </c>
      <c r="U49" s="161">
        <v>0</v>
      </c>
      <c r="V49" s="161">
        <f>ROUND(E49*U49,2)</f>
        <v>0</v>
      </c>
      <c r="W49" s="161"/>
      <c r="X49" s="161" t="s">
        <v>379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380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30" outlineLevel="1" x14ac:dyDescent="0.25">
      <c r="A50" s="170">
        <v>31</v>
      </c>
      <c r="B50" s="171" t="s">
        <v>437</v>
      </c>
      <c r="C50" s="186" t="s">
        <v>413</v>
      </c>
      <c r="D50" s="172" t="s">
        <v>378</v>
      </c>
      <c r="E50" s="173">
        <v>1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3">
        <v>0</v>
      </c>
      <c r="O50" s="173">
        <f>ROUND(E50*N50,2)</f>
        <v>0</v>
      </c>
      <c r="P50" s="173">
        <v>0</v>
      </c>
      <c r="Q50" s="173">
        <f>ROUND(E50*P50,2)</f>
        <v>0</v>
      </c>
      <c r="R50" s="175"/>
      <c r="S50" s="175" t="s">
        <v>357</v>
      </c>
      <c r="T50" s="176" t="s">
        <v>342</v>
      </c>
      <c r="U50" s="161">
        <v>0</v>
      </c>
      <c r="V50" s="161">
        <f>ROUND(E50*U50,2)</f>
        <v>0</v>
      </c>
      <c r="W50" s="161"/>
      <c r="X50" s="161" t="s">
        <v>379</v>
      </c>
      <c r="Y50" s="161" t="s">
        <v>344</v>
      </c>
      <c r="Z50" s="151"/>
      <c r="AA50" s="151"/>
      <c r="AB50" s="151"/>
      <c r="AC50" s="151"/>
      <c r="AD50" s="151"/>
      <c r="AE50" s="151"/>
      <c r="AF50" s="151"/>
      <c r="AG50" s="151" t="s">
        <v>380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2" x14ac:dyDescent="0.25">
      <c r="A51" s="158"/>
      <c r="B51" s="159"/>
      <c r="C51" s="249" t="s">
        <v>414</v>
      </c>
      <c r="D51" s="250"/>
      <c r="E51" s="250"/>
      <c r="F51" s="250"/>
      <c r="G51" s="250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347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0" outlineLevel="1" x14ac:dyDescent="0.25">
      <c r="A52" s="170">
        <v>32</v>
      </c>
      <c r="B52" s="171" t="s">
        <v>438</v>
      </c>
      <c r="C52" s="186" t="s">
        <v>439</v>
      </c>
      <c r="D52" s="172" t="s">
        <v>378</v>
      </c>
      <c r="E52" s="173">
        <v>1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3">
        <v>0</v>
      </c>
      <c r="O52" s="173">
        <f>ROUND(E52*N52,2)</f>
        <v>0</v>
      </c>
      <c r="P52" s="173">
        <v>0</v>
      </c>
      <c r="Q52" s="173">
        <f>ROUND(E52*P52,2)</f>
        <v>0</v>
      </c>
      <c r="R52" s="175"/>
      <c r="S52" s="175" t="s">
        <v>357</v>
      </c>
      <c r="T52" s="176" t="s">
        <v>342</v>
      </c>
      <c r="U52" s="161">
        <v>0</v>
      </c>
      <c r="V52" s="161">
        <f>ROUND(E52*U52,2)</f>
        <v>0</v>
      </c>
      <c r="W52" s="161"/>
      <c r="X52" s="161" t="s">
        <v>379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380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2" x14ac:dyDescent="0.25">
      <c r="A53" s="158"/>
      <c r="B53" s="159"/>
      <c r="C53" s="249" t="s">
        <v>426</v>
      </c>
      <c r="D53" s="250"/>
      <c r="E53" s="250"/>
      <c r="F53" s="250"/>
      <c r="G53" s="250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61"/>
      <c r="Z53" s="151"/>
      <c r="AA53" s="151"/>
      <c r="AB53" s="151"/>
      <c r="AC53" s="151"/>
      <c r="AD53" s="151"/>
      <c r="AE53" s="151"/>
      <c r="AF53" s="151"/>
      <c r="AG53" s="151" t="s">
        <v>347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30" outlineLevel="1" x14ac:dyDescent="0.25">
      <c r="A54" s="170">
        <v>33</v>
      </c>
      <c r="B54" s="171" t="s">
        <v>440</v>
      </c>
      <c r="C54" s="186" t="s">
        <v>416</v>
      </c>
      <c r="D54" s="172" t="s">
        <v>378</v>
      </c>
      <c r="E54" s="173">
        <v>1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0</v>
      </c>
      <c r="O54" s="173">
        <f>ROUND(E54*N54,2)</f>
        <v>0</v>
      </c>
      <c r="P54" s="173">
        <v>0</v>
      </c>
      <c r="Q54" s="173">
        <f>ROUND(E54*P54,2)</f>
        <v>0</v>
      </c>
      <c r="R54" s="175"/>
      <c r="S54" s="175" t="s">
        <v>357</v>
      </c>
      <c r="T54" s="176" t="s">
        <v>342</v>
      </c>
      <c r="U54" s="161">
        <v>0</v>
      </c>
      <c r="V54" s="161">
        <f>ROUND(E54*U54,2)</f>
        <v>0</v>
      </c>
      <c r="W54" s="161"/>
      <c r="X54" s="161" t="s">
        <v>379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380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2" x14ac:dyDescent="0.25">
      <c r="A55" s="158"/>
      <c r="B55" s="159"/>
      <c r="C55" s="249" t="s">
        <v>428</v>
      </c>
      <c r="D55" s="250"/>
      <c r="E55" s="250"/>
      <c r="F55" s="250"/>
      <c r="G55" s="250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1"/>
      <c r="AA55" s="151"/>
      <c r="AB55" s="151"/>
      <c r="AC55" s="151"/>
      <c r="AD55" s="151"/>
      <c r="AE55" s="151"/>
      <c r="AF55" s="151"/>
      <c r="AG55" s="151" t="s">
        <v>347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78">
        <v>34</v>
      </c>
      <c r="B56" s="179" t="s">
        <v>441</v>
      </c>
      <c r="C56" s="187" t="s">
        <v>442</v>
      </c>
      <c r="D56" s="180" t="s">
        <v>0</v>
      </c>
      <c r="E56" s="181">
        <v>0</v>
      </c>
      <c r="F56" s="182"/>
      <c r="G56" s="183">
        <f>ROUND(E56*F56,2)</f>
        <v>0</v>
      </c>
      <c r="H56" s="182"/>
      <c r="I56" s="183">
        <f>ROUND(E56*H56,2)</f>
        <v>0</v>
      </c>
      <c r="J56" s="182"/>
      <c r="K56" s="183">
        <f>ROUND(E56*J56,2)</f>
        <v>0</v>
      </c>
      <c r="L56" s="183">
        <v>21</v>
      </c>
      <c r="M56" s="183">
        <f>G56*(1+L56/100)</f>
        <v>0</v>
      </c>
      <c r="N56" s="181">
        <v>0</v>
      </c>
      <c r="O56" s="181">
        <f>ROUND(E56*N56,2)</f>
        <v>0</v>
      </c>
      <c r="P56" s="181">
        <v>0</v>
      </c>
      <c r="Q56" s="181">
        <f>ROUND(E56*P56,2)</f>
        <v>0</v>
      </c>
      <c r="R56" s="183"/>
      <c r="S56" s="183" t="s">
        <v>357</v>
      </c>
      <c r="T56" s="184" t="s">
        <v>342</v>
      </c>
      <c r="U56" s="161">
        <v>0</v>
      </c>
      <c r="V56" s="161">
        <f>ROUND(E56*U56,2)</f>
        <v>0</v>
      </c>
      <c r="W56" s="161"/>
      <c r="X56" s="161" t="s">
        <v>379</v>
      </c>
      <c r="Y56" s="161" t="s">
        <v>344</v>
      </c>
      <c r="Z56" s="151"/>
      <c r="AA56" s="151"/>
      <c r="AB56" s="151"/>
      <c r="AC56" s="151"/>
      <c r="AD56" s="151"/>
      <c r="AE56" s="151"/>
      <c r="AF56" s="151"/>
      <c r="AG56" s="151" t="s">
        <v>380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0" outlineLevel="1" x14ac:dyDescent="0.25">
      <c r="A57" s="170">
        <v>35</v>
      </c>
      <c r="B57" s="171" t="s">
        <v>443</v>
      </c>
      <c r="C57" s="186" t="s">
        <v>408</v>
      </c>
      <c r="D57" s="172" t="s">
        <v>409</v>
      </c>
      <c r="E57" s="173">
        <v>320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0</v>
      </c>
      <c r="O57" s="173">
        <f>ROUND(E57*N57,2)</f>
        <v>0</v>
      </c>
      <c r="P57" s="173">
        <v>0</v>
      </c>
      <c r="Q57" s="173">
        <f>ROUND(E57*P57,2)</f>
        <v>0</v>
      </c>
      <c r="R57" s="175"/>
      <c r="S57" s="175" t="s">
        <v>357</v>
      </c>
      <c r="T57" s="176" t="s">
        <v>342</v>
      </c>
      <c r="U57" s="161">
        <v>0</v>
      </c>
      <c r="V57" s="161">
        <f>ROUND(E57*U57,2)</f>
        <v>0</v>
      </c>
      <c r="W57" s="161"/>
      <c r="X57" s="161" t="s">
        <v>431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432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5">
      <c r="A58" s="3"/>
      <c r="B58" s="4"/>
      <c r="C58" s="188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v>12</v>
      </c>
      <c r="AF58">
        <v>21</v>
      </c>
      <c r="AG58" t="s">
        <v>322</v>
      </c>
    </row>
    <row r="59" spans="1:60" ht="13" x14ac:dyDescent="0.25">
      <c r="A59" s="154"/>
      <c r="B59" s="155" t="s">
        <v>29</v>
      </c>
      <c r="C59" s="189"/>
      <c r="D59" s="156"/>
      <c r="E59" s="157"/>
      <c r="F59" s="157"/>
      <c r="G59" s="169">
        <f>G8+G13+G15+G18+G23+G33+G45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E59">
        <f>SUMIF(L7:L57,AE58,G7:G57)</f>
        <v>0</v>
      </c>
      <c r="AF59">
        <f>SUMIF(L7:L57,AF58,G7:G57)</f>
        <v>0</v>
      </c>
      <c r="AG59" t="s">
        <v>374</v>
      </c>
    </row>
    <row r="60" spans="1:60" x14ac:dyDescent="0.25">
      <c r="C60" s="190"/>
      <c r="D60" s="10"/>
      <c r="AG60" t="s">
        <v>375</v>
      </c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2">
    <mergeCell ref="C55:G55"/>
    <mergeCell ref="A1:G1"/>
    <mergeCell ref="C2:G2"/>
    <mergeCell ref="C3:G3"/>
    <mergeCell ref="C4:G4"/>
    <mergeCell ref="C30:G30"/>
    <mergeCell ref="C32:G32"/>
    <mergeCell ref="C39:G39"/>
    <mergeCell ref="C41:G41"/>
    <mergeCell ref="C43:G43"/>
    <mergeCell ref="C51:G51"/>
    <mergeCell ref="C53:G5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52</v>
      </c>
      <c r="C4" s="255" t="s">
        <v>53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SUMIF(AG9:AG13,"&lt;&gt;NOR",G9:G13)</f>
        <v>0</v>
      </c>
      <c r="H8" s="167"/>
      <c r="I8" s="167">
        <f>SUM(I9:I13)</f>
        <v>0</v>
      </c>
      <c r="J8" s="167"/>
      <c r="K8" s="167">
        <f>SUM(K9:K13)</f>
        <v>0</v>
      </c>
      <c r="L8" s="167"/>
      <c r="M8" s="167">
        <f>SUM(M9:M13)</f>
        <v>0</v>
      </c>
      <c r="N8" s="166"/>
      <c r="O8" s="166">
        <f>SUM(O9:O13)</f>
        <v>0</v>
      </c>
      <c r="P8" s="166"/>
      <c r="Q8" s="166">
        <f>SUM(Q9:Q13)</f>
        <v>0</v>
      </c>
      <c r="R8" s="167"/>
      <c r="S8" s="167"/>
      <c r="T8" s="168"/>
      <c r="U8" s="162"/>
      <c r="V8" s="162">
        <f>SUM(V9:V13)</f>
        <v>10.45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445</v>
      </c>
      <c r="C9" s="186" t="s">
        <v>446</v>
      </c>
      <c r="D9" s="172" t="s">
        <v>447</v>
      </c>
      <c r="E9" s="173">
        <v>0.47727999999999998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0.01</v>
      </c>
      <c r="V9" s="161">
        <f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58" t="s">
        <v>451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453</v>
      </c>
      <c r="D11" s="191"/>
      <c r="E11" s="192">
        <v>0.47727999999999998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455</v>
      </c>
      <c r="C12" s="186" t="s">
        <v>456</v>
      </c>
      <c r="D12" s="172" t="s">
        <v>457</v>
      </c>
      <c r="E12" s="173">
        <v>19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/>
      <c r="S12" s="175" t="s">
        <v>357</v>
      </c>
      <c r="T12" s="176" t="s">
        <v>342</v>
      </c>
      <c r="U12" s="161">
        <v>0.55000000000000004</v>
      </c>
      <c r="V12" s="161">
        <f>ROUND(E12*U12,2)</f>
        <v>10.45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49" t="s">
        <v>458</v>
      </c>
      <c r="D13" s="250"/>
      <c r="E13" s="250"/>
      <c r="F13" s="250"/>
      <c r="G13" s="250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347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13" x14ac:dyDescent="0.25">
      <c r="A14" s="163" t="s">
        <v>336</v>
      </c>
      <c r="B14" s="164" t="s">
        <v>242</v>
      </c>
      <c r="C14" s="185" t="s">
        <v>243</v>
      </c>
      <c r="D14" s="165"/>
      <c r="E14" s="166"/>
      <c r="F14" s="167"/>
      <c r="G14" s="167">
        <f>SUMIF(AG15:AG16,"&lt;&gt;NOR",G15:G16)</f>
        <v>0</v>
      </c>
      <c r="H14" s="167"/>
      <c r="I14" s="167">
        <f>SUM(I15:I16)</f>
        <v>0</v>
      </c>
      <c r="J14" s="167"/>
      <c r="K14" s="167">
        <f>SUM(K15:K16)</f>
        <v>0</v>
      </c>
      <c r="L14" s="167"/>
      <c r="M14" s="167">
        <f>SUM(M15:M16)</f>
        <v>0</v>
      </c>
      <c r="N14" s="166"/>
      <c r="O14" s="166">
        <f>SUM(O15:O16)</f>
        <v>2.38</v>
      </c>
      <c r="P14" s="166"/>
      <c r="Q14" s="166">
        <f>SUM(Q15:Q16)</f>
        <v>0</v>
      </c>
      <c r="R14" s="167"/>
      <c r="S14" s="167"/>
      <c r="T14" s="168"/>
      <c r="U14" s="162"/>
      <c r="V14" s="162">
        <f>SUM(V15:V16)</f>
        <v>9.8800000000000008</v>
      </c>
      <c r="W14" s="162"/>
      <c r="X14" s="162"/>
      <c r="Y14" s="162"/>
      <c r="AG14" t="s">
        <v>337</v>
      </c>
    </row>
    <row r="15" spans="1:60" ht="20" outlineLevel="1" x14ac:dyDescent="0.25">
      <c r="A15" s="170">
        <v>3</v>
      </c>
      <c r="B15" s="171" t="s">
        <v>459</v>
      </c>
      <c r="C15" s="186" t="s">
        <v>460</v>
      </c>
      <c r="D15" s="172" t="s">
        <v>457</v>
      </c>
      <c r="E15" s="173">
        <v>19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0.125</v>
      </c>
      <c r="O15" s="173">
        <f>ROUND(E15*N15,2)</f>
        <v>2.38</v>
      </c>
      <c r="P15" s="173">
        <v>0</v>
      </c>
      <c r="Q15" s="173">
        <f>ROUND(E15*P15,2)</f>
        <v>0</v>
      </c>
      <c r="R15" s="175" t="s">
        <v>461</v>
      </c>
      <c r="S15" s="175" t="s">
        <v>341</v>
      </c>
      <c r="T15" s="176" t="s">
        <v>449</v>
      </c>
      <c r="U15" s="161">
        <v>0.52</v>
      </c>
      <c r="V15" s="161">
        <f>ROUND(E15*U15,2)</f>
        <v>9.8800000000000008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462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13" x14ac:dyDescent="0.25">
      <c r="A17" s="163" t="s">
        <v>336</v>
      </c>
      <c r="B17" s="164" t="s">
        <v>298</v>
      </c>
      <c r="C17" s="185" t="s">
        <v>299</v>
      </c>
      <c r="D17" s="165"/>
      <c r="E17" s="166"/>
      <c r="F17" s="167"/>
      <c r="G17" s="167">
        <f>SUMIF(AG18:AG26,"&lt;&gt;NOR",G18:G26)</f>
        <v>0</v>
      </c>
      <c r="H17" s="167"/>
      <c r="I17" s="167">
        <f>SUM(I18:I26)</f>
        <v>0</v>
      </c>
      <c r="J17" s="167"/>
      <c r="K17" s="167">
        <f>SUM(K18:K26)</f>
        <v>0</v>
      </c>
      <c r="L17" s="167"/>
      <c r="M17" s="167">
        <f>SUM(M18:M26)</f>
        <v>0</v>
      </c>
      <c r="N17" s="166"/>
      <c r="O17" s="166">
        <f>SUM(O18:O26)</f>
        <v>0.6100000000000001</v>
      </c>
      <c r="P17" s="166"/>
      <c r="Q17" s="166">
        <f>SUM(Q18:Q26)</f>
        <v>0</v>
      </c>
      <c r="R17" s="167"/>
      <c r="S17" s="167"/>
      <c r="T17" s="168"/>
      <c r="U17" s="162"/>
      <c r="V17" s="162">
        <f>SUM(V18:V26)</f>
        <v>2.0299999999999998</v>
      </c>
      <c r="W17" s="162"/>
      <c r="X17" s="162"/>
      <c r="Y17" s="162"/>
      <c r="AG17" t="s">
        <v>337</v>
      </c>
    </row>
    <row r="18" spans="1:60" outlineLevel="1" x14ac:dyDescent="0.25">
      <c r="A18" s="178">
        <v>4</v>
      </c>
      <c r="B18" s="179" t="s">
        <v>463</v>
      </c>
      <c r="C18" s="187" t="s">
        <v>464</v>
      </c>
      <c r="D18" s="180" t="s">
        <v>378</v>
      </c>
      <c r="E18" s="181">
        <v>11</v>
      </c>
      <c r="F18" s="182"/>
      <c r="G18" s="183">
        <f t="shared" ref="G18:G25" si="0">ROUND(E18*F18,2)</f>
        <v>0</v>
      </c>
      <c r="H18" s="182"/>
      <c r="I18" s="183">
        <f t="shared" ref="I18:I25" si="1">ROUND(E18*H18,2)</f>
        <v>0</v>
      </c>
      <c r="J18" s="182"/>
      <c r="K18" s="183">
        <f t="shared" ref="K18:K25" si="2">ROUND(E18*J18,2)</f>
        <v>0</v>
      </c>
      <c r="L18" s="183">
        <v>21</v>
      </c>
      <c r="M18" s="183">
        <f t="shared" ref="M18:M25" si="3">G18*(1+L18/100)</f>
        <v>0</v>
      </c>
      <c r="N18" s="181">
        <v>2.775E-2</v>
      </c>
      <c r="O18" s="181">
        <f t="shared" ref="O18:O25" si="4">ROUND(E18*N18,2)</f>
        <v>0.31</v>
      </c>
      <c r="P18" s="181">
        <v>0</v>
      </c>
      <c r="Q18" s="181">
        <f t="shared" ref="Q18:Q25" si="5">ROUND(E18*P18,2)</f>
        <v>0</v>
      </c>
      <c r="R18" s="183"/>
      <c r="S18" s="183" t="s">
        <v>357</v>
      </c>
      <c r="T18" s="184" t="s">
        <v>342</v>
      </c>
      <c r="U18" s="161">
        <v>0</v>
      </c>
      <c r="V18" s="161">
        <f t="shared" ref="V18:V25" si="6">ROUND(E18*U18,2)</f>
        <v>0</v>
      </c>
      <c r="W18" s="161"/>
      <c r="X18" s="161" t="s">
        <v>379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450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78">
        <v>5</v>
      </c>
      <c r="B19" s="179" t="s">
        <v>465</v>
      </c>
      <c r="C19" s="187" t="s">
        <v>466</v>
      </c>
      <c r="D19" s="180" t="s">
        <v>378</v>
      </c>
      <c r="E19" s="181">
        <v>5</v>
      </c>
      <c r="F19" s="182"/>
      <c r="G19" s="183">
        <f t="shared" si="0"/>
        <v>0</v>
      </c>
      <c r="H19" s="182"/>
      <c r="I19" s="183">
        <f t="shared" si="1"/>
        <v>0</v>
      </c>
      <c r="J19" s="182"/>
      <c r="K19" s="183">
        <f t="shared" si="2"/>
        <v>0</v>
      </c>
      <c r="L19" s="183">
        <v>21</v>
      </c>
      <c r="M19" s="183">
        <f t="shared" si="3"/>
        <v>0</v>
      </c>
      <c r="N19" s="181">
        <v>2.8930000000000001E-2</v>
      </c>
      <c r="O19" s="181">
        <f t="shared" si="4"/>
        <v>0.14000000000000001</v>
      </c>
      <c r="P19" s="181">
        <v>0</v>
      </c>
      <c r="Q19" s="181">
        <f t="shared" si="5"/>
        <v>0</v>
      </c>
      <c r="R19" s="183"/>
      <c r="S19" s="183" t="s">
        <v>357</v>
      </c>
      <c r="T19" s="184" t="s">
        <v>342</v>
      </c>
      <c r="U19" s="161">
        <v>0</v>
      </c>
      <c r="V19" s="161">
        <f t="shared" si="6"/>
        <v>0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450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8">
        <v>6</v>
      </c>
      <c r="B20" s="179" t="s">
        <v>467</v>
      </c>
      <c r="C20" s="187" t="s">
        <v>468</v>
      </c>
      <c r="D20" s="180" t="s">
        <v>378</v>
      </c>
      <c r="E20" s="181">
        <v>1</v>
      </c>
      <c r="F20" s="182"/>
      <c r="G20" s="183">
        <f t="shared" si="0"/>
        <v>0</v>
      </c>
      <c r="H20" s="182"/>
      <c r="I20" s="183">
        <f t="shared" si="1"/>
        <v>0</v>
      </c>
      <c r="J20" s="182"/>
      <c r="K20" s="183">
        <f t="shared" si="2"/>
        <v>0</v>
      </c>
      <c r="L20" s="183">
        <v>21</v>
      </c>
      <c r="M20" s="183">
        <f t="shared" si="3"/>
        <v>0</v>
      </c>
      <c r="N20" s="181">
        <v>2.775E-2</v>
      </c>
      <c r="O20" s="181">
        <f t="shared" si="4"/>
        <v>0.03</v>
      </c>
      <c r="P20" s="181">
        <v>0</v>
      </c>
      <c r="Q20" s="181">
        <f t="shared" si="5"/>
        <v>0</v>
      </c>
      <c r="R20" s="183"/>
      <c r="S20" s="183" t="s">
        <v>357</v>
      </c>
      <c r="T20" s="184" t="s">
        <v>342</v>
      </c>
      <c r="U20" s="161">
        <v>0</v>
      </c>
      <c r="V20" s="161">
        <f t="shared" si="6"/>
        <v>0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8">
        <v>7</v>
      </c>
      <c r="B21" s="179" t="s">
        <v>469</v>
      </c>
      <c r="C21" s="187" t="s">
        <v>470</v>
      </c>
      <c r="D21" s="180" t="s">
        <v>378</v>
      </c>
      <c r="E21" s="181">
        <v>1</v>
      </c>
      <c r="F21" s="182"/>
      <c r="G21" s="183">
        <f t="shared" si="0"/>
        <v>0</v>
      </c>
      <c r="H21" s="182"/>
      <c r="I21" s="183">
        <f t="shared" si="1"/>
        <v>0</v>
      </c>
      <c r="J21" s="182"/>
      <c r="K21" s="183">
        <f t="shared" si="2"/>
        <v>0</v>
      </c>
      <c r="L21" s="183">
        <v>21</v>
      </c>
      <c r="M21" s="183">
        <f t="shared" si="3"/>
        <v>0</v>
      </c>
      <c r="N21" s="181">
        <v>2.1669999999999998E-2</v>
      </c>
      <c r="O21" s="181">
        <f t="shared" si="4"/>
        <v>0.02</v>
      </c>
      <c r="P21" s="181">
        <v>0</v>
      </c>
      <c r="Q21" s="181">
        <f t="shared" si="5"/>
        <v>0</v>
      </c>
      <c r="R21" s="183"/>
      <c r="S21" s="183" t="s">
        <v>357</v>
      </c>
      <c r="T21" s="184" t="s">
        <v>342</v>
      </c>
      <c r="U21" s="161">
        <v>0</v>
      </c>
      <c r="V21" s="161">
        <f t="shared" si="6"/>
        <v>0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8">
        <v>8</v>
      </c>
      <c r="B22" s="179" t="s">
        <v>471</v>
      </c>
      <c r="C22" s="187" t="s">
        <v>472</v>
      </c>
      <c r="D22" s="180" t="s">
        <v>378</v>
      </c>
      <c r="E22" s="181">
        <v>1</v>
      </c>
      <c r="F22" s="182"/>
      <c r="G22" s="183">
        <f t="shared" si="0"/>
        <v>0</v>
      </c>
      <c r="H22" s="182"/>
      <c r="I22" s="183">
        <f t="shared" si="1"/>
        <v>0</v>
      </c>
      <c r="J22" s="182"/>
      <c r="K22" s="183">
        <f t="shared" si="2"/>
        <v>0</v>
      </c>
      <c r="L22" s="183">
        <v>21</v>
      </c>
      <c r="M22" s="183">
        <f t="shared" si="3"/>
        <v>0</v>
      </c>
      <c r="N22" s="181">
        <v>4.0000000000000001E-3</v>
      </c>
      <c r="O22" s="181">
        <f t="shared" si="4"/>
        <v>0</v>
      </c>
      <c r="P22" s="181">
        <v>0</v>
      </c>
      <c r="Q22" s="181">
        <f t="shared" si="5"/>
        <v>0</v>
      </c>
      <c r="R22" s="183"/>
      <c r="S22" s="183" t="s">
        <v>357</v>
      </c>
      <c r="T22" s="184" t="s">
        <v>342</v>
      </c>
      <c r="U22" s="161">
        <v>0</v>
      </c>
      <c r="V22" s="161">
        <f t="shared" si="6"/>
        <v>0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8">
        <v>9</v>
      </c>
      <c r="B23" s="179" t="s">
        <v>473</v>
      </c>
      <c r="C23" s="187" t="s">
        <v>474</v>
      </c>
      <c r="D23" s="180" t="s">
        <v>378</v>
      </c>
      <c r="E23" s="181">
        <v>13</v>
      </c>
      <c r="F23" s="182"/>
      <c r="G23" s="183">
        <f t="shared" si="0"/>
        <v>0</v>
      </c>
      <c r="H23" s="182"/>
      <c r="I23" s="183">
        <f t="shared" si="1"/>
        <v>0</v>
      </c>
      <c r="J23" s="182"/>
      <c r="K23" s="183">
        <f t="shared" si="2"/>
        <v>0</v>
      </c>
      <c r="L23" s="183">
        <v>21</v>
      </c>
      <c r="M23" s="183">
        <f t="shared" si="3"/>
        <v>0</v>
      </c>
      <c r="N23" s="181">
        <v>5.4599999999999996E-3</v>
      </c>
      <c r="O23" s="181">
        <f t="shared" si="4"/>
        <v>7.0000000000000007E-2</v>
      </c>
      <c r="P23" s="181">
        <v>0</v>
      </c>
      <c r="Q23" s="181">
        <f t="shared" si="5"/>
        <v>0</v>
      </c>
      <c r="R23" s="183"/>
      <c r="S23" s="183" t="s">
        <v>357</v>
      </c>
      <c r="T23" s="184" t="s">
        <v>342</v>
      </c>
      <c r="U23" s="161">
        <v>0</v>
      </c>
      <c r="V23" s="161">
        <f t="shared" si="6"/>
        <v>0</v>
      </c>
      <c r="W23" s="161"/>
      <c r="X23" s="161" t="s">
        <v>431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475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8">
        <v>10</v>
      </c>
      <c r="B24" s="179" t="s">
        <v>476</v>
      </c>
      <c r="C24" s="187" t="s">
        <v>477</v>
      </c>
      <c r="D24" s="180" t="s">
        <v>378</v>
      </c>
      <c r="E24" s="181">
        <v>6</v>
      </c>
      <c r="F24" s="182"/>
      <c r="G24" s="183">
        <f t="shared" si="0"/>
        <v>0</v>
      </c>
      <c r="H24" s="182"/>
      <c r="I24" s="183">
        <f t="shared" si="1"/>
        <v>0</v>
      </c>
      <c r="J24" s="182"/>
      <c r="K24" s="183">
        <f t="shared" si="2"/>
        <v>0</v>
      </c>
      <c r="L24" s="183">
        <v>21</v>
      </c>
      <c r="M24" s="183">
        <f t="shared" si="3"/>
        <v>0</v>
      </c>
      <c r="N24" s="181">
        <v>6.0499999999999998E-3</v>
      </c>
      <c r="O24" s="181">
        <f t="shared" si="4"/>
        <v>0.04</v>
      </c>
      <c r="P24" s="181">
        <v>0</v>
      </c>
      <c r="Q24" s="181">
        <f t="shared" si="5"/>
        <v>0</v>
      </c>
      <c r="R24" s="183"/>
      <c r="S24" s="183" t="s">
        <v>357</v>
      </c>
      <c r="T24" s="184" t="s">
        <v>342</v>
      </c>
      <c r="U24" s="161">
        <v>0</v>
      </c>
      <c r="V24" s="161">
        <f t="shared" si="6"/>
        <v>0</v>
      </c>
      <c r="W24" s="161"/>
      <c r="X24" s="161" t="s">
        <v>431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475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11</v>
      </c>
      <c r="B25" s="171" t="s">
        <v>478</v>
      </c>
      <c r="C25" s="186" t="s">
        <v>479</v>
      </c>
      <c r="D25" s="172" t="s">
        <v>480</v>
      </c>
      <c r="E25" s="173">
        <v>0.61060000000000003</v>
      </c>
      <c r="F25" s="174"/>
      <c r="G25" s="175">
        <f t="shared" si="0"/>
        <v>0</v>
      </c>
      <c r="H25" s="174"/>
      <c r="I25" s="175">
        <f t="shared" si="1"/>
        <v>0</v>
      </c>
      <c r="J25" s="174"/>
      <c r="K25" s="175">
        <f t="shared" si="2"/>
        <v>0</v>
      </c>
      <c r="L25" s="175">
        <v>21</v>
      </c>
      <c r="M25" s="175">
        <f t="shared" si="3"/>
        <v>0</v>
      </c>
      <c r="N25" s="173">
        <v>0</v>
      </c>
      <c r="O25" s="173">
        <f t="shared" si="4"/>
        <v>0</v>
      </c>
      <c r="P25" s="173">
        <v>0</v>
      </c>
      <c r="Q25" s="173">
        <f t="shared" si="5"/>
        <v>0</v>
      </c>
      <c r="R25" s="175" t="s">
        <v>481</v>
      </c>
      <c r="S25" s="175" t="s">
        <v>341</v>
      </c>
      <c r="T25" s="176" t="s">
        <v>449</v>
      </c>
      <c r="U25" s="161">
        <v>3.327</v>
      </c>
      <c r="V25" s="161">
        <f t="shared" si="6"/>
        <v>2.0299999999999998</v>
      </c>
      <c r="W25" s="161"/>
      <c r="X25" s="161" t="s">
        <v>482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483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258" t="s">
        <v>484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13" x14ac:dyDescent="0.25">
      <c r="A27" s="163" t="s">
        <v>336</v>
      </c>
      <c r="B27" s="164" t="s">
        <v>305</v>
      </c>
      <c r="C27" s="185" t="s">
        <v>27</v>
      </c>
      <c r="D27" s="165"/>
      <c r="E27" s="166"/>
      <c r="F27" s="167"/>
      <c r="G27" s="167">
        <f>SUMIF(AG28:AG30,"&lt;&gt;NOR",G28:G30)</f>
        <v>0</v>
      </c>
      <c r="H27" s="167"/>
      <c r="I27" s="167">
        <f>SUM(I28:I30)</f>
        <v>0</v>
      </c>
      <c r="J27" s="167"/>
      <c r="K27" s="167">
        <f>SUM(K28:K30)</f>
        <v>0</v>
      </c>
      <c r="L27" s="167"/>
      <c r="M27" s="167">
        <f>SUM(M28:M30)</f>
        <v>0</v>
      </c>
      <c r="N27" s="166"/>
      <c r="O27" s="166">
        <f>SUM(O28:O30)</f>
        <v>0</v>
      </c>
      <c r="P27" s="166"/>
      <c r="Q27" s="166">
        <f>SUM(Q28:Q30)</f>
        <v>0</v>
      </c>
      <c r="R27" s="167"/>
      <c r="S27" s="167"/>
      <c r="T27" s="168"/>
      <c r="U27" s="162"/>
      <c r="V27" s="162">
        <f>SUM(V28:V30)</f>
        <v>0</v>
      </c>
      <c r="W27" s="162"/>
      <c r="X27" s="162"/>
      <c r="Y27" s="162"/>
      <c r="AG27" t="s">
        <v>337</v>
      </c>
    </row>
    <row r="28" spans="1:60" outlineLevel="1" x14ac:dyDescent="0.25">
      <c r="A28" s="170">
        <v>12</v>
      </c>
      <c r="B28" s="171" t="s">
        <v>485</v>
      </c>
      <c r="C28" s="186" t="s">
        <v>486</v>
      </c>
      <c r="D28" s="172" t="s">
        <v>340</v>
      </c>
      <c r="E28" s="173">
        <v>1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0</v>
      </c>
      <c r="O28" s="173">
        <f>ROUND(E28*N28,2)</f>
        <v>0</v>
      </c>
      <c r="P28" s="173">
        <v>0</v>
      </c>
      <c r="Q28" s="173">
        <f>ROUND(E28*P28,2)</f>
        <v>0</v>
      </c>
      <c r="R28" s="175"/>
      <c r="S28" s="175" t="s">
        <v>341</v>
      </c>
      <c r="T28" s="176" t="s">
        <v>342</v>
      </c>
      <c r="U28" s="161">
        <v>0</v>
      </c>
      <c r="V28" s="161">
        <f>ROUND(E28*U28,2)</f>
        <v>0</v>
      </c>
      <c r="W28" s="161"/>
      <c r="X28" s="161" t="s">
        <v>343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345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249" t="s">
        <v>488</v>
      </c>
      <c r="D29" s="250"/>
      <c r="E29" s="250"/>
      <c r="F29" s="250"/>
      <c r="G29" s="250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347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3" x14ac:dyDescent="0.25">
      <c r="A30" s="158"/>
      <c r="B30" s="159"/>
      <c r="C30" s="260" t="s">
        <v>487</v>
      </c>
      <c r="D30" s="261"/>
      <c r="E30" s="261"/>
      <c r="F30" s="261"/>
      <c r="G30" s="2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347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77" t="str">
        <f>C30</f>
        <v>Vyhotovení protokolu o vytyčení stavby se seznamem souřadnic vytyčených bodů a jejich polohopisnými (S-JTSK) a výškopisnými (Bpv) hodnotami.</v>
      </c>
      <c r="BB30" s="151"/>
      <c r="BC30" s="151"/>
      <c r="BD30" s="151"/>
      <c r="BE30" s="151"/>
      <c r="BF30" s="151"/>
      <c r="BG30" s="151"/>
      <c r="BH30" s="151"/>
    </row>
    <row r="31" spans="1:60" x14ac:dyDescent="0.25">
      <c r="A31" s="3"/>
      <c r="B31" s="4"/>
      <c r="C31" s="188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12</v>
      </c>
      <c r="AF31">
        <v>21</v>
      </c>
      <c r="AG31" t="s">
        <v>322</v>
      </c>
    </row>
    <row r="32" spans="1:60" ht="13" x14ac:dyDescent="0.25">
      <c r="A32" s="154"/>
      <c r="B32" s="155" t="s">
        <v>29</v>
      </c>
      <c r="C32" s="189"/>
      <c r="D32" s="156"/>
      <c r="E32" s="157"/>
      <c r="F32" s="157"/>
      <c r="G32" s="169">
        <f>G8+G14+G17+G27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AE32">
        <f>SUMIF(L7:L30,AE31,G7:G30)</f>
        <v>0</v>
      </c>
      <c r="AF32">
        <f>SUMIF(L7:L30,AF31,G7:G30)</f>
        <v>0</v>
      </c>
      <c r="AG32" t="s">
        <v>374</v>
      </c>
    </row>
    <row r="33" spans="3:33" x14ac:dyDescent="0.25">
      <c r="C33" s="190"/>
      <c r="D33" s="10"/>
      <c r="AG33" t="s">
        <v>375</v>
      </c>
    </row>
    <row r="34" spans="3:33" x14ac:dyDescent="0.25">
      <c r="D34" s="10"/>
    </row>
    <row r="35" spans="3:33" x14ac:dyDescent="0.25">
      <c r="D35" s="10"/>
    </row>
    <row r="36" spans="3:33" x14ac:dyDescent="0.25">
      <c r="D36" s="10"/>
    </row>
    <row r="37" spans="3:33" x14ac:dyDescent="0.25">
      <c r="D37" s="10"/>
    </row>
    <row r="38" spans="3:33" x14ac:dyDescent="0.25">
      <c r="D38" s="10"/>
    </row>
    <row r="39" spans="3:33" x14ac:dyDescent="0.25">
      <c r="D39" s="10"/>
    </row>
    <row r="40" spans="3:33" x14ac:dyDescent="0.25">
      <c r="D40" s="10"/>
    </row>
    <row r="41" spans="3:33" x14ac:dyDescent="0.25">
      <c r="D41" s="10"/>
    </row>
    <row r="42" spans="3:33" x14ac:dyDescent="0.25">
      <c r="D42" s="10"/>
    </row>
    <row r="43" spans="3:33" x14ac:dyDescent="0.25">
      <c r="D43" s="10"/>
    </row>
    <row r="44" spans="3:33" x14ac:dyDescent="0.25">
      <c r="D44" s="10"/>
    </row>
    <row r="45" spans="3:33" x14ac:dyDescent="0.25">
      <c r="D45" s="10"/>
    </row>
    <row r="46" spans="3:33" x14ac:dyDescent="0.25">
      <c r="D46" s="10"/>
    </row>
    <row r="47" spans="3:33" x14ac:dyDescent="0.25">
      <c r="D47" s="10"/>
    </row>
    <row r="48" spans="3:33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0">
    <mergeCell ref="C16:G16"/>
    <mergeCell ref="C26:G26"/>
    <mergeCell ref="C29:G29"/>
    <mergeCell ref="C30:G30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54</v>
      </c>
      <c r="C4" s="255" t="s">
        <v>55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SUMIF(AG9:AG12,"&lt;&gt;NOR",G9:G12)</f>
        <v>0</v>
      </c>
      <c r="H8" s="167"/>
      <c r="I8" s="167">
        <f>SUM(I9:I12)</f>
        <v>0</v>
      </c>
      <c r="J8" s="167"/>
      <c r="K8" s="167">
        <f>SUM(K9:K12)</f>
        <v>0</v>
      </c>
      <c r="L8" s="167"/>
      <c r="M8" s="167">
        <f>SUM(M9:M12)</f>
        <v>0</v>
      </c>
      <c r="N8" s="166"/>
      <c r="O8" s="166">
        <f>SUM(O9:O12)</f>
        <v>0</v>
      </c>
      <c r="P8" s="166"/>
      <c r="Q8" s="166">
        <f>SUM(Q9:Q12)</f>
        <v>0</v>
      </c>
      <c r="R8" s="167"/>
      <c r="S8" s="167"/>
      <c r="T8" s="168"/>
      <c r="U8" s="162"/>
      <c r="V8" s="162">
        <f>SUM(V9:V12)</f>
        <v>37.970000000000006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445</v>
      </c>
      <c r="C9" s="186" t="s">
        <v>446</v>
      </c>
      <c r="D9" s="172" t="s">
        <v>447</v>
      </c>
      <c r="E9" s="173">
        <v>1.7332799999999999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0.01</v>
      </c>
      <c r="V9" s="161">
        <f>ROUND(E9*U9,2)</f>
        <v>0.02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58" t="s">
        <v>451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489</v>
      </c>
      <c r="D11" s="191"/>
      <c r="E11" s="192">
        <v>1.7332799999999999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8">
        <v>2</v>
      </c>
      <c r="B12" s="179" t="s">
        <v>455</v>
      </c>
      <c r="C12" s="187" t="s">
        <v>456</v>
      </c>
      <c r="D12" s="180" t="s">
        <v>457</v>
      </c>
      <c r="E12" s="181">
        <v>69</v>
      </c>
      <c r="F12" s="182"/>
      <c r="G12" s="183">
        <f>ROUND(E12*F12,2)</f>
        <v>0</v>
      </c>
      <c r="H12" s="182"/>
      <c r="I12" s="183">
        <f>ROUND(E12*H12,2)</f>
        <v>0</v>
      </c>
      <c r="J12" s="182"/>
      <c r="K12" s="183">
        <f>ROUND(E12*J12,2)</f>
        <v>0</v>
      </c>
      <c r="L12" s="183">
        <v>21</v>
      </c>
      <c r="M12" s="183">
        <f>G12*(1+L12/100)</f>
        <v>0</v>
      </c>
      <c r="N12" s="181">
        <v>0</v>
      </c>
      <c r="O12" s="181">
        <f>ROUND(E12*N12,2)</f>
        <v>0</v>
      </c>
      <c r="P12" s="181">
        <v>0</v>
      </c>
      <c r="Q12" s="181">
        <f>ROUND(E12*P12,2)</f>
        <v>0</v>
      </c>
      <c r="R12" s="183"/>
      <c r="S12" s="183" t="s">
        <v>357</v>
      </c>
      <c r="T12" s="184" t="s">
        <v>342</v>
      </c>
      <c r="U12" s="161">
        <v>0.55000000000000004</v>
      </c>
      <c r="V12" s="161">
        <f>ROUND(E12*U12,2)</f>
        <v>37.950000000000003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13" x14ac:dyDescent="0.25">
      <c r="A13" s="163" t="s">
        <v>336</v>
      </c>
      <c r="B13" s="164" t="s">
        <v>242</v>
      </c>
      <c r="C13" s="185" t="s">
        <v>243</v>
      </c>
      <c r="D13" s="165"/>
      <c r="E13" s="166"/>
      <c r="F13" s="167"/>
      <c r="G13" s="167">
        <f>SUMIF(AG14:AG15,"&lt;&gt;NOR",G14:G15)</f>
        <v>0</v>
      </c>
      <c r="H13" s="167"/>
      <c r="I13" s="167">
        <f>SUM(I14:I15)</f>
        <v>0</v>
      </c>
      <c r="J13" s="167"/>
      <c r="K13" s="167">
        <f>SUM(K14:K15)</f>
        <v>0</v>
      </c>
      <c r="L13" s="167"/>
      <c r="M13" s="167">
        <f>SUM(M14:M15)</f>
        <v>0</v>
      </c>
      <c r="N13" s="166"/>
      <c r="O13" s="166">
        <f>SUM(O14:O15)</f>
        <v>8.6300000000000008</v>
      </c>
      <c r="P13" s="166"/>
      <c r="Q13" s="166">
        <f>SUM(Q14:Q15)</f>
        <v>0</v>
      </c>
      <c r="R13" s="167"/>
      <c r="S13" s="167"/>
      <c r="T13" s="168"/>
      <c r="U13" s="162"/>
      <c r="V13" s="162">
        <f>SUM(V14:V15)</f>
        <v>35.880000000000003</v>
      </c>
      <c r="W13" s="162"/>
      <c r="X13" s="162"/>
      <c r="Y13" s="162"/>
      <c r="AG13" t="s">
        <v>337</v>
      </c>
    </row>
    <row r="14" spans="1:60" ht="20" outlineLevel="1" x14ac:dyDescent="0.25">
      <c r="A14" s="170">
        <v>3</v>
      </c>
      <c r="B14" s="171" t="s">
        <v>459</v>
      </c>
      <c r="C14" s="186" t="s">
        <v>460</v>
      </c>
      <c r="D14" s="172" t="s">
        <v>457</v>
      </c>
      <c r="E14" s="173">
        <v>69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0.125</v>
      </c>
      <c r="O14" s="173">
        <f>ROUND(E14*N14,2)</f>
        <v>8.6300000000000008</v>
      </c>
      <c r="P14" s="173">
        <v>0</v>
      </c>
      <c r="Q14" s="173">
        <f>ROUND(E14*P14,2)</f>
        <v>0</v>
      </c>
      <c r="R14" s="175" t="s">
        <v>461</v>
      </c>
      <c r="S14" s="175" t="s">
        <v>341</v>
      </c>
      <c r="T14" s="176" t="s">
        <v>449</v>
      </c>
      <c r="U14" s="161">
        <v>0.52</v>
      </c>
      <c r="V14" s="161">
        <f>ROUND(E14*U14,2)</f>
        <v>35.880000000000003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450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258" t="s">
        <v>462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13" x14ac:dyDescent="0.25">
      <c r="A16" s="163" t="s">
        <v>336</v>
      </c>
      <c r="B16" s="164" t="s">
        <v>298</v>
      </c>
      <c r="C16" s="185" t="s">
        <v>299</v>
      </c>
      <c r="D16" s="165"/>
      <c r="E16" s="166"/>
      <c r="F16" s="167"/>
      <c r="G16" s="167">
        <f>SUMIF(AG17:AG25,"&lt;&gt;NOR",G17:G25)</f>
        <v>0</v>
      </c>
      <c r="H16" s="167"/>
      <c r="I16" s="167">
        <f>SUM(I17:I25)</f>
        <v>0</v>
      </c>
      <c r="J16" s="167"/>
      <c r="K16" s="167">
        <f>SUM(K17:K25)</f>
        <v>0</v>
      </c>
      <c r="L16" s="167"/>
      <c r="M16" s="167">
        <f>SUM(M17:M25)</f>
        <v>0</v>
      </c>
      <c r="N16" s="166"/>
      <c r="O16" s="166">
        <f>SUM(O17:O25)</f>
        <v>1.9700000000000002</v>
      </c>
      <c r="P16" s="166"/>
      <c r="Q16" s="166">
        <f>SUM(Q17:Q25)</f>
        <v>0</v>
      </c>
      <c r="R16" s="167"/>
      <c r="S16" s="167"/>
      <c r="T16" s="168"/>
      <c r="U16" s="162"/>
      <c r="V16" s="162">
        <f>SUM(V17:V25)</f>
        <v>6.56</v>
      </c>
      <c r="W16" s="162"/>
      <c r="X16" s="162"/>
      <c r="Y16" s="162"/>
      <c r="AG16" t="s">
        <v>337</v>
      </c>
    </row>
    <row r="17" spans="1:60" outlineLevel="1" x14ac:dyDescent="0.25">
      <c r="A17" s="178">
        <v>4</v>
      </c>
      <c r="B17" s="179" t="s">
        <v>463</v>
      </c>
      <c r="C17" s="187" t="s">
        <v>490</v>
      </c>
      <c r="D17" s="180" t="s">
        <v>378</v>
      </c>
      <c r="E17" s="181">
        <v>62</v>
      </c>
      <c r="F17" s="182"/>
      <c r="G17" s="183">
        <f t="shared" ref="G17:G24" si="0">ROUND(E17*F17,2)</f>
        <v>0</v>
      </c>
      <c r="H17" s="182"/>
      <c r="I17" s="183">
        <f t="shared" ref="I17:I24" si="1">ROUND(E17*H17,2)</f>
        <v>0</v>
      </c>
      <c r="J17" s="182"/>
      <c r="K17" s="183">
        <f t="shared" ref="K17:K24" si="2">ROUND(E17*J17,2)</f>
        <v>0</v>
      </c>
      <c r="L17" s="183">
        <v>21</v>
      </c>
      <c r="M17" s="183">
        <f t="shared" ref="M17:M24" si="3">G17*(1+L17/100)</f>
        <v>0</v>
      </c>
      <c r="N17" s="181">
        <v>2.4309999999999998E-2</v>
      </c>
      <c r="O17" s="181">
        <f t="shared" ref="O17:O24" si="4">ROUND(E17*N17,2)</f>
        <v>1.51</v>
      </c>
      <c r="P17" s="181">
        <v>0</v>
      </c>
      <c r="Q17" s="181">
        <f t="shared" ref="Q17:Q24" si="5">ROUND(E17*P17,2)</f>
        <v>0</v>
      </c>
      <c r="R17" s="183"/>
      <c r="S17" s="183" t="s">
        <v>357</v>
      </c>
      <c r="T17" s="184" t="s">
        <v>342</v>
      </c>
      <c r="U17" s="161">
        <v>0</v>
      </c>
      <c r="V17" s="161">
        <f t="shared" ref="V17:V24" si="6">ROUND(E17*U17,2)</f>
        <v>0</v>
      </c>
      <c r="W17" s="161"/>
      <c r="X17" s="161" t="s">
        <v>379</v>
      </c>
      <c r="Y17" s="161" t="s">
        <v>344</v>
      </c>
      <c r="Z17" s="151"/>
      <c r="AA17" s="151"/>
      <c r="AB17" s="151"/>
      <c r="AC17" s="151"/>
      <c r="AD17" s="151"/>
      <c r="AE17" s="151"/>
      <c r="AF17" s="151"/>
      <c r="AG17" s="151" t="s">
        <v>450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8">
        <v>5</v>
      </c>
      <c r="B18" s="179" t="s">
        <v>467</v>
      </c>
      <c r="C18" s="187" t="s">
        <v>491</v>
      </c>
      <c r="D18" s="180" t="s">
        <v>378</v>
      </c>
      <c r="E18" s="181">
        <v>1</v>
      </c>
      <c r="F18" s="182"/>
      <c r="G18" s="183">
        <f t="shared" si="0"/>
        <v>0</v>
      </c>
      <c r="H18" s="182"/>
      <c r="I18" s="183">
        <f t="shared" si="1"/>
        <v>0</v>
      </c>
      <c r="J18" s="182"/>
      <c r="K18" s="183">
        <f t="shared" si="2"/>
        <v>0</v>
      </c>
      <c r="L18" s="183">
        <v>21</v>
      </c>
      <c r="M18" s="183">
        <f t="shared" si="3"/>
        <v>0</v>
      </c>
      <c r="N18" s="181">
        <v>2.4299999999999999E-2</v>
      </c>
      <c r="O18" s="181">
        <f t="shared" si="4"/>
        <v>0.02</v>
      </c>
      <c r="P18" s="181">
        <v>0</v>
      </c>
      <c r="Q18" s="181">
        <f t="shared" si="5"/>
        <v>0</v>
      </c>
      <c r="R18" s="183"/>
      <c r="S18" s="183" t="s">
        <v>357</v>
      </c>
      <c r="T18" s="184" t="s">
        <v>342</v>
      </c>
      <c r="U18" s="161">
        <v>0</v>
      </c>
      <c r="V18" s="161">
        <f t="shared" si="6"/>
        <v>0</v>
      </c>
      <c r="W18" s="161"/>
      <c r="X18" s="161" t="s">
        <v>379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450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78">
        <v>6</v>
      </c>
      <c r="B19" s="179" t="s">
        <v>469</v>
      </c>
      <c r="C19" s="187" t="s">
        <v>492</v>
      </c>
      <c r="D19" s="180" t="s">
        <v>378</v>
      </c>
      <c r="E19" s="181">
        <v>1</v>
      </c>
      <c r="F19" s="182"/>
      <c r="G19" s="183">
        <f t="shared" si="0"/>
        <v>0</v>
      </c>
      <c r="H19" s="182"/>
      <c r="I19" s="183">
        <f t="shared" si="1"/>
        <v>0</v>
      </c>
      <c r="J19" s="182"/>
      <c r="K19" s="183">
        <f t="shared" si="2"/>
        <v>0</v>
      </c>
      <c r="L19" s="183">
        <v>21</v>
      </c>
      <c r="M19" s="183">
        <f t="shared" si="3"/>
        <v>0</v>
      </c>
      <c r="N19" s="181">
        <v>2.7629999999999998E-2</v>
      </c>
      <c r="O19" s="181">
        <f t="shared" si="4"/>
        <v>0.03</v>
      </c>
      <c r="P19" s="181">
        <v>0</v>
      </c>
      <c r="Q19" s="181">
        <f t="shared" si="5"/>
        <v>0</v>
      </c>
      <c r="R19" s="183"/>
      <c r="S19" s="183" t="s">
        <v>357</v>
      </c>
      <c r="T19" s="184" t="s">
        <v>342</v>
      </c>
      <c r="U19" s="161">
        <v>0</v>
      </c>
      <c r="V19" s="161">
        <f t="shared" si="6"/>
        <v>0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450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8">
        <v>7</v>
      </c>
      <c r="B20" s="179" t="s">
        <v>493</v>
      </c>
      <c r="C20" s="187" t="s">
        <v>494</v>
      </c>
      <c r="D20" s="180" t="s">
        <v>378</v>
      </c>
      <c r="E20" s="181">
        <v>2</v>
      </c>
      <c r="F20" s="182"/>
      <c r="G20" s="183">
        <f t="shared" si="0"/>
        <v>0</v>
      </c>
      <c r="H20" s="182"/>
      <c r="I20" s="183">
        <f t="shared" si="1"/>
        <v>0</v>
      </c>
      <c r="J20" s="182"/>
      <c r="K20" s="183">
        <f t="shared" si="2"/>
        <v>0</v>
      </c>
      <c r="L20" s="183">
        <v>21</v>
      </c>
      <c r="M20" s="183">
        <f t="shared" si="3"/>
        <v>0</v>
      </c>
      <c r="N20" s="181">
        <v>3.5150000000000001E-2</v>
      </c>
      <c r="O20" s="181">
        <f t="shared" si="4"/>
        <v>7.0000000000000007E-2</v>
      </c>
      <c r="P20" s="181">
        <v>0</v>
      </c>
      <c r="Q20" s="181">
        <f t="shared" si="5"/>
        <v>0</v>
      </c>
      <c r="R20" s="183"/>
      <c r="S20" s="183" t="s">
        <v>357</v>
      </c>
      <c r="T20" s="184" t="s">
        <v>342</v>
      </c>
      <c r="U20" s="161">
        <v>0</v>
      </c>
      <c r="V20" s="161">
        <f t="shared" si="6"/>
        <v>0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8">
        <v>8</v>
      </c>
      <c r="B21" s="179" t="s">
        <v>471</v>
      </c>
      <c r="C21" s="187" t="s">
        <v>495</v>
      </c>
      <c r="D21" s="180" t="s">
        <v>378</v>
      </c>
      <c r="E21" s="181">
        <v>3</v>
      </c>
      <c r="F21" s="182"/>
      <c r="G21" s="183">
        <f t="shared" si="0"/>
        <v>0</v>
      </c>
      <c r="H21" s="182"/>
      <c r="I21" s="183">
        <f t="shared" si="1"/>
        <v>0</v>
      </c>
      <c r="J21" s="182"/>
      <c r="K21" s="183">
        <f t="shared" si="2"/>
        <v>0</v>
      </c>
      <c r="L21" s="183">
        <v>21</v>
      </c>
      <c r="M21" s="183">
        <f t="shared" si="3"/>
        <v>0</v>
      </c>
      <c r="N21" s="181">
        <v>4.0000000000000001E-3</v>
      </c>
      <c r="O21" s="181">
        <f t="shared" si="4"/>
        <v>0.01</v>
      </c>
      <c r="P21" s="181">
        <v>0</v>
      </c>
      <c r="Q21" s="181">
        <f t="shared" si="5"/>
        <v>0</v>
      </c>
      <c r="R21" s="183"/>
      <c r="S21" s="183" t="s">
        <v>357</v>
      </c>
      <c r="T21" s="184" t="s">
        <v>342</v>
      </c>
      <c r="U21" s="161">
        <v>0</v>
      </c>
      <c r="V21" s="161">
        <f t="shared" si="6"/>
        <v>0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8">
        <v>9</v>
      </c>
      <c r="B22" s="179" t="s">
        <v>473</v>
      </c>
      <c r="C22" s="187" t="s">
        <v>496</v>
      </c>
      <c r="D22" s="180" t="s">
        <v>378</v>
      </c>
      <c r="E22" s="181">
        <v>66</v>
      </c>
      <c r="F22" s="182"/>
      <c r="G22" s="183">
        <f t="shared" si="0"/>
        <v>0</v>
      </c>
      <c r="H22" s="182"/>
      <c r="I22" s="183">
        <f t="shared" si="1"/>
        <v>0</v>
      </c>
      <c r="J22" s="182"/>
      <c r="K22" s="183">
        <f t="shared" si="2"/>
        <v>0</v>
      </c>
      <c r="L22" s="183">
        <v>21</v>
      </c>
      <c r="M22" s="183">
        <f t="shared" si="3"/>
        <v>0</v>
      </c>
      <c r="N22" s="181">
        <v>4.7299999999999998E-3</v>
      </c>
      <c r="O22" s="181">
        <f t="shared" si="4"/>
        <v>0.31</v>
      </c>
      <c r="P22" s="181">
        <v>0</v>
      </c>
      <c r="Q22" s="181">
        <f t="shared" si="5"/>
        <v>0</v>
      </c>
      <c r="R22" s="183"/>
      <c r="S22" s="183" t="s">
        <v>357</v>
      </c>
      <c r="T22" s="184" t="s">
        <v>342</v>
      </c>
      <c r="U22" s="161">
        <v>0</v>
      </c>
      <c r="V22" s="161">
        <f t="shared" si="6"/>
        <v>0</v>
      </c>
      <c r="W22" s="161"/>
      <c r="X22" s="161" t="s">
        <v>431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475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8">
        <v>10</v>
      </c>
      <c r="B23" s="179" t="s">
        <v>476</v>
      </c>
      <c r="C23" s="187" t="s">
        <v>497</v>
      </c>
      <c r="D23" s="180" t="s">
        <v>378</v>
      </c>
      <c r="E23" s="181">
        <v>3</v>
      </c>
      <c r="F23" s="182"/>
      <c r="G23" s="183">
        <f t="shared" si="0"/>
        <v>0</v>
      </c>
      <c r="H23" s="182"/>
      <c r="I23" s="183">
        <f t="shared" si="1"/>
        <v>0</v>
      </c>
      <c r="J23" s="182"/>
      <c r="K23" s="183">
        <f t="shared" si="2"/>
        <v>0</v>
      </c>
      <c r="L23" s="183">
        <v>21</v>
      </c>
      <c r="M23" s="183">
        <f t="shared" si="3"/>
        <v>0</v>
      </c>
      <c r="N23" s="181">
        <v>6.4999999999999997E-3</v>
      </c>
      <c r="O23" s="181">
        <f t="shared" si="4"/>
        <v>0.02</v>
      </c>
      <c r="P23" s="181">
        <v>0</v>
      </c>
      <c r="Q23" s="181">
        <f t="shared" si="5"/>
        <v>0</v>
      </c>
      <c r="R23" s="183"/>
      <c r="S23" s="183" t="s">
        <v>357</v>
      </c>
      <c r="T23" s="184" t="s">
        <v>342</v>
      </c>
      <c r="U23" s="161">
        <v>0</v>
      </c>
      <c r="V23" s="161">
        <f t="shared" si="6"/>
        <v>0</v>
      </c>
      <c r="W23" s="161"/>
      <c r="X23" s="161" t="s">
        <v>431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475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0">
        <v>11</v>
      </c>
      <c r="B24" s="171" t="s">
        <v>478</v>
      </c>
      <c r="C24" s="186" t="s">
        <v>479</v>
      </c>
      <c r="D24" s="172" t="s">
        <v>480</v>
      </c>
      <c r="E24" s="173">
        <v>1.9731300000000001</v>
      </c>
      <c r="F24" s="174"/>
      <c r="G24" s="175">
        <f t="shared" si="0"/>
        <v>0</v>
      </c>
      <c r="H24" s="174"/>
      <c r="I24" s="175">
        <f t="shared" si="1"/>
        <v>0</v>
      </c>
      <c r="J24" s="174"/>
      <c r="K24" s="175">
        <f t="shared" si="2"/>
        <v>0</v>
      </c>
      <c r="L24" s="175">
        <v>21</v>
      </c>
      <c r="M24" s="175">
        <f t="shared" si="3"/>
        <v>0</v>
      </c>
      <c r="N24" s="173">
        <v>0</v>
      </c>
      <c r="O24" s="173">
        <f t="shared" si="4"/>
        <v>0</v>
      </c>
      <c r="P24" s="173">
        <v>0</v>
      </c>
      <c r="Q24" s="173">
        <f t="shared" si="5"/>
        <v>0</v>
      </c>
      <c r="R24" s="175" t="s">
        <v>481</v>
      </c>
      <c r="S24" s="175" t="s">
        <v>341</v>
      </c>
      <c r="T24" s="176" t="s">
        <v>449</v>
      </c>
      <c r="U24" s="161">
        <v>3.327</v>
      </c>
      <c r="V24" s="161">
        <f t="shared" si="6"/>
        <v>6.56</v>
      </c>
      <c r="W24" s="161"/>
      <c r="X24" s="161" t="s">
        <v>482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483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258" t="s">
        <v>484</v>
      </c>
      <c r="D25" s="259"/>
      <c r="E25" s="259"/>
      <c r="F25" s="259"/>
      <c r="G25" s="259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13" x14ac:dyDescent="0.25">
      <c r="A26" s="163" t="s">
        <v>336</v>
      </c>
      <c r="B26" s="164" t="s">
        <v>305</v>
      </c>
      <c r="C26" s="185" t="s">
        <v>27</v>
      </c>
      <c r="D26" s="165"/>
      <c r="E26" s="166"/>
      <c r="F26" s="167"/>
      <c r="G26" s="167">
        <f>SUMIF(AG27:AG29,"&lt;&gt;NOR",G27:G29)</f>
        <v>0</v>
      </c>
      <c r="H26" s="167"/>
      <c r="I26" s="167">
        <f>SUM(I27:I29)</f>
        <v>0</v>
      </c>
      <c r="J26" s="167"/>
      <c r="K26" s="167">
        <f>SUM(K27:K29)</f>
        <v>0</v>
      </c>
      <c r="L26" s="167"/>
      <c r="M26" s="167">
        <f>SUM(M27:M29)</f>
        <v>0</v>
      </c>
      <c r="N26" s="166"/>
      <c r="O26" s="166">
        <f>SUM(O27:O29)</f>
        <v>0</v>
      </c>
      <c r="P26" s="166"/>
      <c r="Q26" s="166">
        <f>SUM(Q27:Q29)</f>
        <v>0</v>
      </c>
      <c r="R26" s="167"/>
      <c r="S26" s="167"/>
      <c r="T26" s="168"/>
      <c r="U26" s="162"/>
      <c r="V26" s="162">
        <f>SUM(V27:V29)</f>
        <v>0</v>
      </c>
      <c r="W26" s="162"/>
      <c r="X26" s="162"/>
      <c r="Y26" s="162"/>
      <c r="AG26" t="s">
        <v>337</v>
      </c>
    </row>
    <row r="27" spans="1:60" outlineLevel="1" x14ac:dyDescent="0.25">
      <c r="A27" s="170">
        <v>12</v>
      </c>
      <c r="B27" s="171" t="s">
        <v>485</v>
      </c>
      <c r="C27" s="186" t="s">
        <v>486</v>
      </c>
      <c r="D27" s="172" t="s">
        <v>340</v>
      </c>
      <c r="E27" s="173">
        <v>1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3">
        <v>0</v>
      </c>
      <c r="O27" s="173">
        <f>ROUND(E27*N27,2)</f>
        <v>0</v>
      </c>
      <c r="P27" s="173">
        <v>0</v>
      </c>
      <c r="Q27" s="173">
        <f>ROUND(E27*P27,2)</f>
        <v>0</v>
      </c>
      <c r="R27" s="175"/>
      <c r="S27" s="175" t="s">
        <v>341</v>
      </c>
      <c r="T27" s="176" t="s">
        <v>342</v>
      </c>
      <c r="U27" s="161">
        <v>0</v>
      </c>
      <c r="V27" s="161">
        <f>ROUND(E27*U27,2)</f>
        <v>0</v>
      </c>
      <c r="W27" s="161"/>
      <c r="X27" s="161" t="s">
        <v>343</v>
      </c>
      <c r="Y27" s="161" t="s">
        <v>344</v>
      </c>
      <c r="Z27" s="151"/>
      <c r="AA27" s="151"/>
      <c r="AB27" s="151"/>
      <c r="AC27" s="151"/>
      <c r="AD27" s="151"/>
      <c r="AE27" s="151"/>
      <c r="AF27" s="151"/>
      <c r="AG27" s="151" t="s">
        <v>345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49" t="s">
        <v>488</v>
      </c>
      <c r="D28" s="250"/>
      <c r="E28" s="250"/>
      <c r="F28" s="250"/>
      <c r="G28" s="250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3" x14ac:dyDescent="0.25">
      <c r="A29" s="158"/>
      <c r="B29" s="159"/>
      <c r="C29" s="260" t="s">
        <v>487</v>
      </c>
      <c r="D29" s="261"/>
      <c r="E29" s="261"/>
      <c r="F29" s="261"/>
      <c r="G29" s="2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347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7" t="str">
        <f>C29</f>
        <v>Vyhotovení protokolu o vytyčení stavby se seznamem souřadnic vytyčených bodů a jejich polohopisnými (S-JTSK) a výškopisnými (Bpv) hodnotami.</v>
      </c>
      <c r="BB29" s="151"/>
      <c r="BC29" s="151"/>
      <c r="BD29" s="151"/>
      <c r="BE29" s="151"/>
      <c r="BF29" s="151"/>
      <c r="BG29" s="151"/>
      <c r="BH29" s="151"/>
    </row>
    <row r="30" spans="1:60" x14ac:dyDescent="0.25">
      <c r="A30" s="3"/>
      <c r="B30" s="4"/>
      <c r="C30" s="188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AE30">
        <v>12</v>
      </c>
      <c r="AF30">
        <v>21</v>
      </c>
      <c r="AG30" t="s">
        <v>322</v>
      </c>
    </row>
    <row r="31" spans="1:60" ht="13" x14ac:dyDescent="0.25">
      <c r="A31" s="154"/>
      <c r="B31" s="155" t="s">
        <v>29</v>
      </c>
      <c r="C31" s="189"/>
      <c r="D31" s="156"/>
      <c r="E31" s="157"/>
      <c r="F31" s="157"/>
      <c r="G31" s="169">
        <f>G8+G13+G16+G26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f>SUMIF(L7:L29,AE30,G7:G29)</f>
        <v>0</v>
      </c>
      <c r="AF31">
        <f>SUMIF(L7:L29,AF30,G7:G29)</f>
        <v>0</v>
      </c>
      <c r="AG31" t="s">
        <v>374</v>
      </c>
    </row>
    <row r="32" spans="1:60" x14ac:dyDescent="0.25">
      <c r="C32" s="190"/>
      <c r="D32" s="10"/>
      <c r="AG32" t="s">
        <v>375</v>
      </c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9">
    <mergeCell ref="C25:G25"/>
    <mergeCell ref="C28:G28"/>
    <mergeCell ref="C29:G29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56</v>
      </c>
      <c r="C4" s="255" t="s">
        <v>57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SUMIF(AG9:AG12,"&lt;&gt;NOR",G9:G12)</f>
        <v>0</v>
      </c>
      <c r="H8" s="167"/>
      <c r="I8" s="167">
        <f>SUM(I9:I12)</f>
        <v>0</v>
      </c>
      <c r="J8" s="167"/>
      <c r="K8" s="167">
        <f>SUM(K9:K12)</f>
        <v>0</v>
      </c>
      <c r="L8" s="167"/>
      <c r="M8" s="167">
        <f>SUM(M9:M12)</f>
        <v>0</v>
      </c>
      <c r="N8" s="166"/>
      <c r="O8" s="166">
        <f>SUM(O9:O12)</f>
        <v>0</v>
      </c>
      <c r="P8" s="166"/>
      <c r="Q8" s="166">
        <f>SUM(Q9:Q12)</f>
        <v>0</v>
      </c>
      <c r="R8" s="167"/>
      <c r="S8" s="167"/>
      <c r="T8" s="168"/>
      <c r="U8" s="162"/>
      <c r="V8" s="162">
        <f>SUM(V9:V12)</f>
        <v>1.1000000000000001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445</v>
      </c>
      <c r="C9" s="186" t="s">
        <v>446</v>
      </c>
      <c r="D9" s="172" t="s">
        <v>447</v>
      </c>
      <c r="E9" s="173">
        <v>5.024E-2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0.01</v>
      </c>
      <c r="V9" s="161">
        <f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58" t="s">
        <v>451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498</v>
      </c>
      <c r="D11" s="191"/>
      <c r="E11" s="192">
        <v>5.024E-2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8">
        <v>2</v>
      </c>
      <c r="B12" s="179" t="s">
        <v>455</v>
      </c>
      <c r="C12" s="187" t="s">
        <v>456</v>
      </c>
      <c r="D12" s="180" t="s">
        <v>457</v>
      </c>
      <c r="E12" s="181">
        <v>2</v>
      </c>
      <c r="F12" s="182"/>
      <c r="G12" s="183">
        <f>ROUND(E12*F12,2)</f>
        <v>0</v>
      </c>
      <c r="H12" s="182"/>
      <c r="I12" s="183">
        <f>ROUND(E12*H12,2)</f>
        <v>0</v>
      </c>
      <c r="J12" s="182"/>
      <c r="K12" s="183">
        <f>ROUND(E12*J12,2)</f>
        <v>0</v>
      </c>
      <c r="L12" s="183">
        <v>21</v>
      </c>
      <c r="M12" s="183">
        <f>G12*(1+L12/100)</f>
        <v>0</v>
      </c>
      <c r="N12" s="181">
        <v>0</v>
      </c>
      <c r="O12" s="181">
        <f>ROUND(E12*N12,2)</f>
        <v>0</v>
      </c>
      <c r="P12" s="181">
        <v>0</v>
      </c>
      <c r="Q12" s="181">
        <f>ROUND(E12*P12,2)</f>
        <v>0</v>
      </c>
      <c r="R12" s="183"/>
      <c r="S12" s="183" t="s">
        <v>357</v>
      </c>
      <c r="T12" s="184" t="s">
        <v>342</v>
      </c>
      <c r="U12" s="161">
        <v>0.55000000000000004</v>
      </c>
      <c r="V12" s="161">
        <f>ROUND(E12*U12,2)</f>
        <v>1.1000000000000001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13" x14ac:dyDescent="0.25">
      <c r="A13" s="163" t="s">
        <v>336</v>
      </c>
      <c r="B13" s="164" t="s">
        <v>298</v>
      </c>
      <c r="C13" s="185" t="s">
        <v>299</v>
      </c>
      <c r="D13" s="165"/>
      <c r="E13" s="166"/>
      <c r="F13" s="167"/>
      <c r="G13" s="167">
        <f>SUMIF(AG14:AG26,"&lt;&gt;NOR",G14:G26)</f>
        <v>0</v>
      </c>
      <c r="H13" s="167"/>
      <c r="I13" s="167">
        <f>SUM(I14:I26)</f>
        <v>0</v>
      </c>
      <c r="J13" s="167"/>
      <c r="K13" s="167">
        <f>SUM(K14:K26)</f>
        <v>0</v>
      </c>
      <c r="L13" s="167"/>
      <c r="M13" s="167">
        <f>SUM(M14:M26)</f>
        <v>0</v>
      </c>
      <c r="N13" s="166"/>
      <c r="O13" s="166">
        <f>SUM(O14:O26)</f>
        <v>0.03</v>
      </c>
      <c r="P13" s="166"/>
      <c r="Q13" s="166">
        <f>SUM(Q14:Q26)</f>
        <v>0</v>
      </c>
      <c r="R13" s="167"/>
      <c r="S13" s="167"/>
      <c r="T13" s="168"/>
      <c r="U13" s="162"/>
      <c r="V13" s="162">
        <f>SUM(V14:V26)</f>
        <v>1.75</v>
      </c>
      <c r="W13" s="162"/>
      <c r="X13" s="162"/>
      <c r="Y13" s="162"/>
      <c r="AG13" t="s">
        <v>337</v>
      </c>
    </row>
    <row r="14" spans="1:60" outlineLevel="1" x14ac:dyDescent="0.25">
      <c r="A14" s="170">
        <v>3</v>
      </c>
      <c r="B14" s="171" t="s">
        <v>499</v>
      </c>
      <c r="C14" s="186" t="s">
        <v>500</v>
      </c>
      <c r="D14" s="172" t="s">
        <v>501</v>
      </c>
      <c r="E14" s="173">
        <v>19.547999999999998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 t="s">
        <v>481</v>
      </c>
      <c r="S14" s="175" t="s">
        <v>341</v>
      </c>
      <c r="T14" s="176" t="s">
        <v>449</v>
      </c>
      <c r="U14" s="161">
        <v>0</v>
      </c>
      <c r="V14" s="161">
        <f>ROUND(E14*U14,2)</f>
        <v>0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450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193" t="s">
        <v>502</v>
      </c>
      <c r="D15" s="191"/>
      <c r="E15" s="192">
        <v>12.64</v>
      </c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3" x14ac:dyDescent="0.25">
      <c r="A16" s="158"/>
      <c r="B16" s="159"/>
      <c r="C16" s="193" t="s">
        <v>503</v>
      </c>
      <c r="D16" s="191"/>
      <c r="E16" s="192">
        <v>6.9080000000000004</v>
      </c>
      <c r="F16" s="161"/>
      <c r="G16" s="16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70">
        <v>4</v>
      </c>
      <c r="B17" s="171" t="s">
        <v>504</v>
      </c>
      <c r="C17" s="186" t="s">
        <v>505</v>
      </c>
      <c r="D17" s="172" t="s">
        <v>501</v>
      </c>
      <c r="E17" s="173">
        <v>19.547999999999998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3">
        <v>5.0000000000000002E-5</v>
      </c>
      <c r="O17" s="173">
        <f>ROUND(E17*N17,2)</f>
        <v>0</v>
      </c>
      <c r="P17" s="173">
        <v>0</v>
      </c>
      <c r="Q17" s="173">
        <f>ROUND(E17*P17,2)</f>
        <v>0</v>
      </c>
      <c r="R17" s="175" t="s">
        <v>481</v>
      </c>
      <c r="S17" s="175" t="s">
        <v>341</v>
      </c>
      <c r="T17" s="176" t="s">
        <v>449</v>
      </c>
      <c r="U17" s="161">
        <v>8.4000000000000005E-2</v>
      </c>
      <c r="V17" s="161">
        <f>ROUND(E17*U17,2)</f>
        <v>1.64</v>
      </c>
      <c r="W17" s="161"/>
      <c r="X17" s="161" t="s">
        <v>379</v>
      </c>
      <c r="Y17" s="161" t="s">
        <v>344</v>
      </c>
      <c r="Z17" s="151"/>
      <c r="AA17" s="151"/>
      <c r="AB17" s="151"/>
      <c r="AC17" s="151"/>
      <c r="AD17" s="151"/>
      <c r="AE17" s="151"/>
      <c r="AF17" s="151"/>
      <c r="AG17" s="151" t="s">
        <v>450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193" t="s">
        <v>502</v>
      </c>
      <c r="D18" s="191"/>
      <c r="E18" s="192">
        <v>12.64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503</v>
      </c>
      <c r="D19" s="191"/>
      <c r="E19" s="192">
        <v>6.9080000000000004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0">
        <v>5</v>
      </c>
      <c r="B20" s="171" t="s">
        <v>506</v>
      </c>
      <c r="C20" s="186" t="s">
        <v>507</v>
      </c>
      <c r="D20" s="172" t="s">
        <v>480</v>
      </c>
      <c r="E20" s="173">
        <v>1.3899999999999999E-2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1</v>
      </c>
      <c r="O20" s="173">
        <f>ROUND(E20*N20,2)</f>
        <v>0.01</v>
      </c>
      <c r="P20" s="173">
        <v>0</v>
      </c>
      <c r="Q20" s="173">
        <f>ROUND(E20*P20,2)</f>
        <v>0</v>
      </c>
      <c r="R20" s="175" t="s">
        <v>508</v>
      </c>
      <c r="S20" s="175" t="s">
        <v>341</v>
      </c>
      <c r="T20" s="176" t="s">
        <v>449</v>
      </c>
      <c r="U20" s="161">
        <v>0</v>
      </c>
      <c r="V20" s="161">
        <f>ROUND(E20*U20,2)</f>
        <v>0</v>
      </c>
      <c r="W20" s="161"/>
      <c r="X20" s="161" t="s">
        <v>431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475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509</v>
      </c>
      <c r="D21" s="191"/>
      <c r="E21" s="192">
        <v>1.3899999999999999E-2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0" outlineLevel="1" x14ac:dyDescent="0.25">
      <c r="A22" s="170">
        <v>6</v>
      </c>
      <c r="B22" s="171" t="s">
        <v>510</v>
      </c>
      <c r="C22" s="186" t="s">
        <v>511</v>
      </c>
      <c r="D22" s="172" t="s">
        <v>480</v>
      </c>
      <c r="E22" s="173">
        <v>7.6E-3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1</v>
      </c>
      <c r="O22" s="173">
        <f>ROUND(E22*N22,2)</f>
        <v>0.01</v>
      </c>
      <c r="P22" s="173">
        <v>0</v>
      </c>
      <c r="Q22" s="173">
        <f>ROUND(E22*P22,2)</f>
        <v>0</v>
      </c>
      <c r="R22" s="175" t="s">
        <v>508</v>
      </c>
      <c r="S22" s="175" t="s">
        <v>341</v>
      </c>
      <c r="T22" s="176" t="s">
        <v>449</v>
      </c>
      <c r="U22" s="161">
        <v>0</v>
      </c>
      <c r="V22" s="161">
        <f>ROUND(E22*U22,2)</f>
        <v>0</v>
      </c>
      <c r="W22" s="161"/>
      <c r="X22" s="161" t="s">
        <v>431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475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2" x14ac:dyDescent="0.25">
      <c r="A23" s="158"/>
      <c r="B23" s="159"/>
      <c r="C23" s="193" t="s">
        <v>512</v>
      </c>
      <c r="D23" s="191"/>
      <c r="E23" s="192">
        <v>7.6E-3</v>
      </c>
      <c r="F23" s="161"/>
      <c r="G23" s="1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8">
        <v>7</v>
      </c>
      <c r="B24" s="179" t="s">
        <v>473</v>
      </c>
      <c r="C24" s="187" t="s">
        <v>513</v>
      </c>
      <c r="D24" s="180" t="s">
        <v>378</v>
      </c>
      <c r="E24" s="181">
        <v>2</v>
      </c>
      <c r="F24" s="182"/>
      <c r="G24" s="183">
        <f>ROUND(E24*F24,2)</f>
        <v>0</v>
      </c>
      <c r="H24" s="182"/>
      <c r="I24" s="183">
        <f>ROUND(E24*H24,2)</f>
        <v>0</v>
      </c>
      <c r="J24" s="182"/>
      <c r="K24" s="183">
        <f>ROUND(E24*J24,2)</f>
        <v>0</v>
      </c>
      <c r="L24" s="183">
        <v>21</v>
      </c>
      <c r="M24" s="183">
        <f>G24*(1+L24/100)</f>
        <v>0</v>
      </c>
      <c r="N24" s="181">
        <v>4.7299999999999998E-3</v>
      </c>
      <c r="O24" s="181">
        <f>ROUND(E24*N24,2)</f>
        <v>0.01</v>
      </c>
      <c r="P24" s="181">
        <v>0</v>
      </c>
      <c r="Q24" s="181">
        <f>ROUND(E24*P24,2)</f>
        <v>0</v>
      </c>
      <c r="R24" s="183"/>
      <c r="S24" s="183" t="s">
        <v>357</v>
      </c>
      <c r="T24" s="184" t="s">
        <v>342</v>
      </c>
      <c r="U24" s="161">
        <v>0</v>
      </c>
      <c r="V24" s="161">
        <f>ROUND(E24*U24,2)</f>
        <v>0</v>
      </c>
      <c r="W24" s="161"/>
      <c r="X24" s="161" t="s">
        <v>431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475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8</v>
      </c>
      <c r="B25" s="171" t="s">
        <v>478</v>
      </c>
      <c r="C25" s="186" t="s">
        <v>479</v>
      </c>
      <c r="D25" s="172" t="s">
        <v>480</v>
      </c>
      <c r="E25" s="173">
        <v>3.1940000000000003E-2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481</v>
      </c>
      <c r="S25" s="175" t="s">
        <v>341</v>
      </c>
      <c r="T25" s="176" t="s">
        <v>449</v>
      </c>
      <c r="U25" s="161">
        <v>3.327</v>
      </c>
      <c r="V25" s="161">
        <f>ROUND(E25*U25,2)</f>
        <v>0.11</v>
      </c>
      <c r="W25" s="161"/>
      <c r="X25" s="161" t="s">
        <v>482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483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258" t="s">
        <v>484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x14ac:dyDescent="0.25">
      <c r="A27" s="3"/>
      <c r="B27" s="4"/>
      <c r="C27" s="188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AE27">
        <v>12</v>
      </c>
      <c r="AF27">
        <v>21</v>
      </c>
      <c r="AG27" t="s">
        <v>322</v>
      </c>
    </row>
    <row r="28" spans="1:60" ht="13" x14ac:dyDescent="0.25">
      <c r="A28" s="154"/>
      <c r="B28" s="155" t="s">
        <v>29</v>
      </c>
      <c r="C28" s="189"/>
      <c r="D28" s="156"/>
      <c r="E28" s="157"/>
      <c r="F28" s="157"/>
      <c r="G28" s="169">
        <f>G8+G13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f>SUMIF(L7:L26,AE27,G7:G26)</f>
        <v>0</v>
      </c>
      <c r="AF28">
        <f>SUMIF(L7:L26,AF27,G7:G26)</f>
        <v>0</v>
      </c>
      <c r="AG28" t="s">
        <v>374</v>
      </c>
    </row>
    <row r="29" spans="1:60" x14ac:dyDescent="0.25">
      <c r="C29" s="190"/>
      <c r="D29" s="10"/>
      <c r="AG29" t="s">
        <v>375</v>
      </c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6">
    <mergeCell ref="C26:G26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58</v>
      </c>
      <c r="C4" s="255" t="s">
        <v>59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266</v>
      </c>
      <c r="C8" s="185" t="s">
        <v>267</v>
      </c>
      <c r="D8" s="165"/>
      <c r="E8" s="166"/>
      <c r="F8" s="167"/>
      <c r="G8" s="167">
        <f>SUMIF(AG9:AG12,"&lt;&gt;NOR",G9:G12)</f>
        <v>0</v>
      </c>
      <c r="H8" s="167"/>
      <c r="I8" s="167">
        <f>SUM(I9:I12)</f>
        <v>0</v>
      </c>
      <c r="J8" s="167"/>
      <c r="K8" s="167">
        <f>SUM(K9:K12)</f>
        <v>0</v>
      </c>
      <c r="L8" s="167"/>
      <c r="M8" s="167">
        <f>SUM(M9:M12)</f>
        <v>0</v>
      </c>
      <c r="N8" s="166"/>
      <c r="O8" s="166">
        <f>SUM(O9:O12)</f>
        <v>0.01</v>
      </c>
      <c r="P8" s="166"/>
      <c r="Q8" s="166">
        <f>SUM(Q9:Q12)</f>
        <v>0</v>
      </c>
      <c r="R8" s="167"/>
      <c r="S8" s="167"/>
      <c r="T8" s="168"/>
      <c r="U8" s="162"/>
      <c r="V8" s="162">
        <f>SUM(V9:V12)</f>
        <v>0.35</v>
      </c>
      <c r="W8" s="162"/>
      <c r="X8" s="162"/>
      <c r="Y8" s="162"/>
      <c r="AG8" t="s">
        <v>337</v>
      </c>
    </row>
    <row r="9" spans="1:60" outlineLevel="1" x14ac:dyDescent="0.25">
      <c r="A9" s="178">
        <v>1</v>
      </c>
      <c r="B9" s="179" t="s">
        <v>514</v>
      </c>
      <c r="C9" s="187" t="s">
        <v>515</v>
      </c>
      <c r="D9" s="180" t="s">
        <v>457</v>
      </c>
      <c r="E9" s="181">
        <v>1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1">
        <v>0</v>
      </c>
      <c r="O9" s="181">
        <f>ROUND(E9*N9,2)</f>
        <v>0</v>
      </c>
      <c r="P9" s="181">
        <v>0</v>
      </c>
      <c r="Q9" s="181">
        <f>ROUND(E9*P9,2)</f>
        <v>0</v>
      </c>
      <c r="R9" s="183" t="s">
        <v>516</v>
      </c>
      <c r="S9" s="183" t="s">
        <v>341</v>
      </c>
      <c r="T9" s="184" t="s">
        <v>449</v>
      </c>
      <c r="U9" s="161">
        <v>0.18</v>
      </c>
      <c r="V9" s="161">
        <f>ROUND(E9*U9,2)</f>
        <v>0.18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78">
        <v>2</v>
      </c>
      <c r="B10" s="179" t="s">
        <v>517</v>
      </c>
      <c r="C10" s="187" t="s">
        <v>518</v>
      </c>
      <c r="D10" s="180" t="s">
        <v>457</v>
      </c>
      <c r="E10" s="181">
        <v>1</v>
      </c>
      <c r="F10" s="182"/>
      <c r="G10" s="183">
        <f>ROUND(E10*F10,2)</f>
        <v>0</v>
      </c>
      <c r="H10" s="182"/>
      <c r="I10" s="183">
        <f>ROUND(E10*H10,2)</f>
        <v>0</v>
      </c>
      <c r="J10" s="182"/>
      <c r="K10" s="183">
        <f>ROUND(E10*J10,2)</f>
        <v>0</v>
      </c>
      <c r="L10" s="183">
        <v>21</v>
      </c>
      <c r="M10" s="183">
        <f>G10*(1+L10/100)</f>
        <v>0</v>
      </c>
      <c r="N10" s="181">
        <v>1.0000000000000001E-5</v>
      </c>
      <c r="O10" s="181">
        <f>ROUND(E10*N10,2)</f>
        <v>0</v>
      </c>
      <c r="P10" s="181">
        <v>0</v>
      </c>
      <c r="Q10" s="181">
        <f>ROUND(E10*P10,2)</f>
        <v>0</v>
      </c>
      <c r="R10" s="183" t="s">
        <v>519</v>
      </c>
      <c r="S10" s="183" t="s">
        <v>341</v>
      </c>
      <c r="T10" s="184" t="s">
        <v>449</v>
      </c>
      <c r="U10" s="161">
        <v>0.17</v>
      </c>
      <c r="V10" s="161">
        <f>ROUND(E10*U10,2)</f>
        <v>0.17</v>
      </c>
      <c r="W10" s="161"/>
      <c r="X10" s="161" t="s">
        <v>379</v>
      </c>
      <c r="Y10" s="161" t="s">
        <v>344</v>
      </c>
      <c r="Z10" s="151"/>
      <c r="AA10" s="151"/>
      <c r="AB10" s="151"/>
      <c r="AC10" s="151"/>
      <c r="AD10" s="151"/>
      <c r="AE10" s="151"/>
      <c r="AF10" s="151"/>
      <c r="AG10" s="151" t="s">
        <v>450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0" outlineLevel="1" x14ac:dyDescent="0.25">
      <c r="A11" s="178">
        <v>3</v>
      </c>
      <c r="B11" s="179" t="s">
        <v>520</v>
      </c>
      <c r="C11" s="187" t="s">
        <v>521</v>
      </c>
      <c r="D11" s="180" t="s">
        <v>457</v>
      </c>
      <c r="E11" s="181">
        <v>1</v>
      </c>
      <c r="F11" s="182"/>
      <c r="G11" s="183">
        <f>ROUND(E11*F11,2)</f>
        <v>0</v>
      </c>
      <c r="H11" s="182"/>
      <c r="I11" s="183">
        <f>ROUND(E11*H11,2)</f>
        <v>0</v>
      </c>
      <c r="J11" s="182"/>
      <c r="K11" s="183">
        <f>ROUND(E11*J11,2)</f>
        <v>0</v>
      </c>
      <c r="L11" s="183">
        <v>21</v>
      </c>
      <c r="M11" s="183">
        <f>G11*(1+L11/100)</f>
        <v>0</v>
      </c>
      <c r="N11" s="181">
        <v>9.7999999999999997E-3</v>
      </c>
      <c r="O11" s="181">
        <f>ROUND(E11*N11,2)</f>
        <v>0.01</v>
      </c>
      <c r="P11" s="181">
        <v>0</v>
      </c>
      <c r="Q11" s="181">
        <f>ROUND(E11*P11,2)</f>
        <v>0</v>
      </c>
      <c r="R11" s="183" t="s">
        <v>508</v>
      </c>
      <c r="S11" s="183" t="s">
        <v>449</v>
      </c>
      <c r="T11" s="184" t="s">
        <v>449</v>
      </c>
      <c r="U11" s="161">
        <v>0</v>
      </c>
      <c r="V11" s="161">
        <f>ROUND(E11*U11,2)</f>
        <v>0</v>
      </c>
      <c r="W11" s="161"/>
      <c r="X11" s="161" t="s">
        <v>431</v>
      </c>
      <c r="Y11" s="161" t="s">
        <v>344</v>
      </c>
      <c r="Z11" s="151"/>
      <c r="AA11" s="151"/>
      <c r="AB11" s="151"/>
      <c r="AC11" s="151"/>
      <c r="AD11" s="151"/>
      <c r="AE11" s="151"/>
      <c r="AF11" s="151"/>
      <c r="AG11" s="151" t="s">
        <v>475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8">
        <v>4</v>
      </c>
      <c r="B12" s="179" t="s">
        <v>522</v>
      </c>
      <c r="C12" s="187" t="s">
        <v>523</v>
      </c>
      <c r="D12" s="180" t="s">
        <v>457</v>
      </c>
      <c r="E12" s="181">
        <v>1</v>
      </c>
      <c r="F12" s="182"/>
      <c r="G12" s="183">
        <f>ROUND(E12*F12,2)</f>
        <v>0</v>
      </c>
      <c r="H12" s="182"/>
      <c r="I12" s="183">
        <f>ROUND(E12*H12,2)</f>
        <v>0</v>
      </c>
      <c r="J12" s="182"/>
      <c r="K12" s="183">
        <f>ROUND(E12*J12,2)</f>
        <v>0</v>
      </c>
      <c r="L12" s="183">
        <v>21</v>
      </c>
      <c r="M12" s="183">
        <f>G12*(1+L12/100)</f>
        <v>0</v>
      </c>
      <c r="N12" s="181">
        <v>1E-4</v>
      </c>
      <c r="O12" s="181">
        <f>ROUND(E12*N12,2)</f>
        <v>0</v>
      </c>
      <c r="P12" s="181">
        <v>0</v>
      </c>
      <c r="Q12" s="181">
        <f>ROUND(E12*P12,2)</f>
        <v>0</v>
      </c>
      <c r="R12" s="183" t="s">
        <v>508</v>
      </c>
      <c r="S12" s="183" t="s">
        <v>341</v>
      </c>
      <c r="T12" s="184" t="s">
        <v>449</v>
      </c>
      <c r="U12" s="161">
        <v>0</v>
      </c>
      <c r="V12" s="161">
        <f>ROUND(E12*U12,2)</f>
        <v>0</v>
      </c>
      <c r="W12" s="161"/>
      <c r="X12" s="161" t="s">
        <v>431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475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13" x14ac:dyDescent="0.25">
      <c r="A13" s="163" t="s">
        <v>336</v>
      </c>
      <c r="B13" s="164" t="s">
        <v>272</v>
      </c>
      <c r="C13" s="185" t="s">
        <v>273</v>
      </c>
      <c r="D13" s="165"/>
      <c r="E13" s="166"/>
      <c r="F13" s="167"/>
      <c r="G13" s="167">
        <f>SUMIF(AG14:AG15,"&lt;&gt;NOR",G14:G15)</f>
        <v>0</v>
      </c>
      <c r="H13" s="167"/>
      <c r="I13" s="167">
        <f>SUM(I14:I15)</f>
        <v>0</v>
      </c>
      <c r="J13" s="167"/>
      <c r="K13" s="167">
        <f>SUM(K14:K15)</f>
        <v>0</v>
      </c>
      <c r="L13" s="167"/>
      <c r="M13" s="167">
        <f>SUM(M14:M15)</f>
        <v>0</v>
      </c>
      <c r="N13" s="166"/>
      <c r="O13" s="166">
        <f>SUM(O14:O15)</f>
        <v>0</v>
      </c>
      <c r="P13" s="166"/>
      <c r="Q13" s="166">
        <f>SUM(Q14:Q15)</f>
        <v>0</v>
      </c>
      <c r="R13" s="167"/>
      <c r="S13" s="167"/>
      <c r="T13" s="168"/>
      <c r="U13" s="162"/>
      <c r="V13" s="162">
        <f>SUM(V14:V15)</f>
        <v>0.01</v>
      </c>
      <c r="W13" s="162"/>
      <c r="X13" s="162"/>
      <c r="Y13" s="162"/>
      <c r="AG13" t="s">
        <v>337</v>
      </c>
    </row>
    <row r="14" spans="1:60" ht="20" outlineLevel="1" x14ac:dyDescent="0.25">
      <c r="A14" s="170">
        <v>5</v>
      </c>
      <c r="B14" s="171" t="s">
        <v>524</v>
      </c>
      <c r="C14" s="186" t="s">
        <v>525</v>
      </c>
      <c r="D14" s="172" t="s">
        <v>480</v>
      </c>
      <c r="E14" s="173">
        <v>9.9100000000000004E-3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 t="s">
        <v>526</v>
      </c>
      <c r="S14" s="175" t="s">
        <v>341</v>
      </c>
      <c r="T14" s="176" t="s">
        <v>449</v>
      </c>
      <c r="U14" s="161">
        <v>0.9385</v>
      </c>
      <c r="V14" s="161">
        <f>ROUND(E14*U14,2)</f>
        <v>0.01</v>
      </c>
      <c r="W14" s="161"/>
      <c r="X14" s="161" t="s">
        <v>482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483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258" t="s">
        <v>527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x14ac:dyDescent="0.25">
      <c r="A16" s="3"/>
      <c r="B16" s="4"/>
      <c r="C16" s="188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12</v>
      </c>
      <c r="AF16">
        <v>21</v>
      </c>
      <c r="AG16" t="s">
        <v>322</v>
      </c>
    </row>
    <row r="17" spans="1:33" ht="13" x14ac:dyDescent="0.25">
      <c r="A17" s="154"/>
      <c r="B17" s="155" t="s">
        <v>29</v>
      </c>
      <c r="C17" s="189"/>
      <c r="D17" s="156"/>
      <c r="E17" s="157"/>
      <c r="F17" s="157"/>
      <c r="G17" s="169">
        <f>G8+G13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374</v>
      </c>
    </row>
    <row r="18" spans="1:33" x14ac:dyDescent="0.25">
      <c r="C18" s="190"/>
      <c r="D18" s="10"/>
      <c r="AG18" t="s">
        <v>375</v>
      </c>
    </row>
    <row r="19" spans="1:33" x14ac:dyDescent="0.25">
      <c r="D19" s="10"/>
    </row>
    <row r="20" spans="1:33" x14ac:dyDescent="0.25">
      <c r="D20" s="10"/>
    </row>
    <row r="21" spans="1:33" x14ac:dyDescent="0.25">
      <c r="D21" s="10"/>
    </row>
    <row r="22" spans="1:33" x14ac:dyDescent="0.25">
      <c r="D22" s="10"/>
    </row>
    <row r="23" spans="1:33" x14ac:dyDescent="0.25">
      <c r="D23" s="10"/>
    </row>
    <row r="24" spans="1:33" x14ac:dyDescent="0.25">
      <c r="D24" s="10"/>
    </row>
    <row r="25" spans="1:33" x14ac:dyDescent="0.25">
      <c r="D25" s="10"/>
    </row>
    <row r="26" spans="1:33" x14ac:dyDescent="0.25">
      <c r="D26" s="10"/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5">
    <mergeCell ref="A1:G1"/>
    <mergeCell ref="C2:G2"/>
    <mergeCell ref="C3:G3"/>
    <mergeCell ref="C4:G4"/>
    <mergeCell ref="C15:G1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60</v>
      </c>
      <c r="C4" s="255" t="s">
        <v>61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6"/>
      <c r="O8" s="166">
        <f>SUM(O9:O19)</f>
        <v>0</v>
      </c>
      <c r="P8" s="166"/>
      <c r="Q8" s="166">
        <f>SUM(Q9:Q19)</f>
        <v>0</v>
      </c>
      <c r="R8" s="167"/>
      <c r="S8" s="167"/>
      <c r="T8" s="168"/>
      <c r="U8" s="162"/>
      <c r="V8" s="162">
        <f>SUM(V9:V19)</f>
        <v>0.69000000000000006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1.0780000000000001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0.13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531</v>
      </c>
      <c r="D11" s="191"/>
      <c r="E11" s="192">
        <v>1.0780000000000001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0.82599999999999996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0.01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532</v>
      </c>
      <c r="D14" s="191"/>
      <c r="E14" s="192">
        <v>0.82599999999999996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0.252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0.55000000000000004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531</v>
      </c>
      <c r="D17" s="191"/>
      <c r="E17" s="192">
        <v>1.0780000000000001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536</v>
      </c>
      <c r="D18" s="191"/>
      <c r="E18" s="192">
        <v>-0.63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537</v>
      </c>
      <c r="D19" s="191"/>
      <c r="E19" s="192">
        <v>-0.19600000000000001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13" x14ac:dyDescent="0.25">
      <c r="A20" s="163" t="s">
        <v>336</v>
      </c>
      <c r="B20" s="164" t="s">
        <v>240</v>
      </c>
      <c r="C20" s="185" t="s">
        <v>241</v>
      </c>
      <c r="D20" s="165"/>
      <c r="E20" s="166"/>
      <c r="F20" s="167"/>
      <c r="G20" s="167">
        <f>SUMIF(AG21:AG33,"&lt;&gt;NOR",G21:G33)</f>
        <v>0</v>
      </c>
      <c r="H20" s="167"/>
      <c r="I20" s="167">
        <f>SUM(I21:I33)</f>
        <v>0</v>
      </c>
      <c r="J20" s="167"/>
      <c r="K20" s="167">
        <f>SUM(K21:K33)</f>
        <v>0</v>
      </c>
      <c r="L20" s="167"/>
      <c r="M20" s="167">
        <f>SUM(M21:M33)</f>
        <v>0</v>
      </c>
      <c r="N20" s="166"/>
      <c r="O20" s="166">
        <f>SUM(O21:O33)</f>
        <v>2.1</v>
      </c>
      <c r="P20" s="166"/>
      <c r="Q20" s="166">
        <f>SUM(Q21:Q33)</f>
        <v>0</v>
      </c>
      <c r="R20" s="167"/>
      <c r="S20" s="167"/>
      <c r="T20" s="168"/>
      <c r="U20" s="162"/>
      <c r="V20" s="162">
        <f>SUM(V21:V33)</f>
        <v>9.36</v>
      </c>
      <c r="W20" s="162"/>
      <c r="X20" s="162"/>
      <c r="Y20" s="162"/>
      <c r="AG20" t="s">
        <v>337</v>
      </c>
    </row>
    <row r="21" spans="1:60" outlineLevel="1" x14ac:dyDescent="0.25">
      <c r="A21" s="170">
        <v>4</v>
      </c>
      <c r="B21" s="171" t="s">
        <v>538</v>
      </c>
      <c r="C21" s="186" t="s">
        <v>539</v>
      </c>
      <c r="D21" s="172" t="s">
        <v>447</v>
      </c>
      <c r="E21" s="173">
        <v>0.63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2.5249999999999999</v>
      </c>
      <c r="O21" s="173">
        <f>ROUND(E21*N21,2)</f>
        <v>1.59</v>
      </c>
      <c r="P21" s="173">
        <v>0</v>
      </c>
      <c r="Q21" s="173">
        <f>ROUND(E21*P21,2)</f>
        <v>0</v>
      </c>
      <c r="R21" s="175" t="s">
        <v>519</v>
      </c>
      <c r="S21" s="175" t="s">
        <v>341</v>
      </c>
      <c r="T21" s="176" t="s">
        <v>449</v>
      </c>
      <c r="U21" s="161">
        <v>0.48</v>
      </c>
      <c r="V21" s="161">
        <f>ROUND(E21*U21,2)</f>
        <v>0.3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193" t="s">
        <v>540</v>
      </c>
      <c r="D22" s="191"/>
      <c r="E22" s="192">
        <v>0.63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5</v>
      </c>
      <c r="B23" s="171" t="s">
        <v>541</v>
      </c>
      <c r="C23" s="186" t="s">
        <v>542</v>
      </c>
      <c r="D23" s="172" t="s">
        <v>543</v>
      </c>
      <c r="E23" s="173">
        <v>6.3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3.9190000000000003E-2</v>
      </c>
      <c r="O23" s="173">
        <f>ROUND(E23*N23,2)</f>
        <v>0.25</v>
      </c>
      <c r="P23" s="173">
        <v>0</v>
      </c>
      <c r="Q23" s="173">
        <f>ROUND(E23*P23,2)</f>
        <v>0</v>
      </c>
      <c r="R23" s="175" t="s">
        <v>519</v>
      </c>
      <c r="S23" s="175" t="s">
        <v>341</v>
      </c>
      <c r="T23" s="176" t="s">
        <v>449</v>
      </c>
      <c r="U23" s="161">
        <v>1.05</v>
      </c>
      <c r="V23" s="161">
        <f>ROUND(E23*U23,2)</f>
        <v>6.62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0.5" outlineLevel="2" x14ac:dyDescent="0.25">
      <c r="A24" s="158"/>
      <c r="B24" s="159"/>
      <c r="C24" s="258" t="s">
        <v>544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bednění svislé nebo šikmé (odkloněné), půdorysně přímé nebo zalomené, stěn základových patek ve volných nebo zapažených jámách, rýhách, šachtách, včetně případných vzpěr,</v>
      </c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545</v>
      </c>
      <c r="D25" s="191"/>
      <c r="E25" s="192">
        <v>6.3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6</v>
      </c>
      <c r="B26" s="171" t="s">
        <v>546</v>
      </c>
      <c r="C26" s="186" t="s">
        <v>547</v>
      </c>
      <c r="D26" s="172" t="s">
        <v>543</v>
      </c>
      <c r="E26" s="173">
        <v>6.3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519</v>
      </c>
      <c r="S26" s="175" t="s">
        <v>341</v>
      </c>
      <c r="T26" s="176" t="s">
        <v>449</v>
      </c>
      <c r="U26" s="161">
        <v>0.32</v>
      </c>
      <c r="V26" s="161">
        <f>ROUND(E26*U26,2)</f>
        <v>2.02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.5" outlineLevel="2" x14ac:dyDescent="0.25">
      <c r="A27" s="158"/>
      <c r="B27" s="159"/>
      <c r="C27" s="258" t="s">
        <v>544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bednění svislé nebo šikmé (odkloněné), půdorysně přímé nebo zalomené, stěn základových patek ve volných nebo zapažených jámách, rýhách, šachtách, včetně případných vzpěr,</v>
      </c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60" t="s">
        <v>548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193" t="s">
        <v>545</v>
      </c>
      <c r="D29" s="191"/>
      <c r="E29" s="192">
        <v>6.3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7</v>
      </c>
      <c r="B30" s="171" t="s">
        <v>549</v>
      </c>
      <c r="C30" s="186" t="s">
        <v>550</v>
      </c>
      <c r="D30" s="172" t="s">
        <v>480</v>
      </c>
      <c r="E30" s="173">
        <v>2.52E-2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1.06064</v>
      </c>
      <c r="O30" s="173">
        <f>ROUND(E30*N30,2)</f>
        <v>0.03</v>
      </c>
      <c r="P30" s="173">
        <v>0</v>
      </c>
      <c r="Q30" s="173">
        <f>ROUND(E30*P30,2)</f>
        <v>0</v>
      </c>
      <c r="R30" s="175" t="s">
        <v>551</v>
      </c>
      <c r="S30" s="175" t="s">
        <v>341</v>
      </c>
      <c r="T30" s="176" t="s">
        <v>449</v>
      </c>
      <c r="U30" s="161">
        <v>15.23</v>
      </c>
      <c r="V30" s="161">
        <f>ROUND(E30*U30,2)</f>
        <v>0.38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193" t="s">
        <v>552</v>
      </c>
      <c r="D31" s="191"/>
      <c r="E31" s="192">
        <v>2.52E-2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8</v>
      </c>
      <c r="B32" s="171" t="s">
        <v>553</v>
      </c>
      <c r="C32" s="186" t="s">
        <v>554</v>
      </c>
      <c r="D32" s="172" t="s">
        <v>543</v>
      </c>
      <c r="E32" s="173">
        <v>1.96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0.115</v>
      </c>
      <c r="O32" s="173">
        <f>ROUND(E32*N32,2)</f>
        <v>0.23</v>
      </c>
      <c r="P32" s="173">
        <v>0</v>
      </c>
      <c r="Q32" s="173">
        <f>ROUND(E32*P32,2)</f>
        <v>0</v>
      </c>
      <c r="R32" s="175" t="s">
        <v>555</v>
      </c>
      <c r="S32" s="175" t="s">
        <v>341</v>
      </c>
      <c r="T32" s="176" t="s">
        <v>449</v>
      </c>
      <c r="U32" s="161">
        <v>2.1000000000000001E-2</v>
      </c>
      <c r="V32" s="161">
        <f>ROUND(E32*U32,2)</f>
        <v>0.04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556</v>
      </c>
      <c r="D33" s="191"/>
      <c r="E33" s="192">
        <v>1.96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13" x14ac:dyDescent="0.25">
      <c r="A34" s="163" t="s">
        <v>336</v>
      </c>
      <c r="B34" s="164" t="s">
        <v>264</v>
      </c>
      <c r="C34" s="185" t="s">
        <v>265</v>
      </c>
      <c r="D34" s="165"/>
      <c r="E34" s="166"/>
      <c r="F34" s="167"/>
      <c r="G34" s="167">
        <f>SUMIF(AG35:AG36,"&lt;&gt;NOR",G35:G36)</f>
        <v>0</v>
      </c>
      <c r="H34" s="167"/>
      <c r="I34" s="167">
        <f>SUM(I35:I36)</f>
        <v>0</v>
      </c>
      <c r="J34" s="167"/>
      <c r="K34" s="167">
        <f>SUM(K35:K36)</f>
        <v>0</v>
      </c>
      <c r="L34" s="167"/>
      <c r="M34" s="167">
        <f>SUM(M35:M36)</f>
        <v>0</v>
      </c>
      <c r="N34" s="166"/>
      <c r="O34" s="166">
        <f>SUM(O35:O36)</f>
        <v>0.5</v>
      </c>
      <c r="P34" s="166"/>
      <c r="Q34" s="166">
        <f>SUM(Q35:Q36)</f>
        <v>0</v>
      </c>
      <c r="R34" s="167"/>
      <c r="S34" s="167"/>
      <c r="T34" s="168"/>
      <c r="U34" s="162"/>
      <c r="V34" s="162">
        <f>SUM(V35:V36)</f>
        <v>0</v>
      </c>
      <c r="W34" s="162"/>
      <c r="X34" s="162"/>
      <c r="Y34" s="162"/>
      <c r="AG34" t="s">
        <v>337</v>
      </c>
    </row>
    <row r="35" spans="1:60" outlineLevel="1" x14ac:dyDescent="0.25">
      <c r="A35" s="170">
        <v>9</v>
      </c>
      <c r="B35" s="171" t="s">
        <v>557</v>
      </c>
      <c r="C35" s="186" t="s">
        <v>558</v>
      </c>
      <c r="D35" s="172" t="s">
        <v>356</v>
      </c>
      <c r="E35" s="173">
        <v>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0.5</v>
      </c>
      <c r="O35" s="173">
        <f>ROUND(E35*N35,2)</f>
        <v>0.5</v>
      </c>
      <c r="P35" s="173">
        <v>0</v>
      </c>
      <c r="Q35" s="173">
        <f>ROUND(E35*P35,2)</f>
        <v>0</v>
      </c>
      <c r="R35" s="175"/>
      <c r="S35" s="175" t="s">
        <v>357</v>
      </c>
      <c r="T35" s="176" t="s">
        <v>342</v>
      </c>
      <c r="U35" s="161">
        <v>0</v>
      </c>
      <c r="V35" s="161">
        <f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249" t="s">
        <v>559</v>
      </c>
      <c r="D36" s="250"/>
      <c r="E36" s="250"/>
      <c r="F36" s="250"/>
      <c r="G36" s="250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13" x14ac:dyDescent="0.25">
      <c r="A37" s="163" t="s">
        <v>336</v>
      </c>
      <c r="B37" s="164" t="s">
        <v>266</v>
      </c>
      <c r="C37" s="185" t="s">
        <v>267</v>
      </c>
      <c r="D37" s="165"/>
      <c r="E37" s="166"/>
      <c r="F37" s="167"/>
      <c r="G37" s="167">
        <f>SUMIF(AG38:AG39,"&lt;&gt;NOR",G38:G39)</f>
        <v>0</v>
      </c>
      <c r="H37" s="167"/>
      <c r="I37" s="167">
        <f>SUM(I38:I39)</f>
        <v>0</v>
      </c>
      <c r="J37" s="167"/>
      <c r="K37" s="167">
        <f>SUM(K38:K39)</f>
        <v>0</v>
      </c>
      <c r="L37" s="167"/>
      <c r="M37" s="167">
        <f>SUM(M38:M39)</f>
        <v>0</v>
      </c>
      <c r="N37" s="166"/>
      <c r="O37" s="166">
        <f>SUM(O38:O39)</f>
        <v>0</v>
      </c>
      <c r="P37" s="166"/>
      <c r="Q37" s="166">
        <f>SUM(Q38:Q39)</f>
        <v>0</v>
      </c>
      <c r="R37" s="167"/>
      <c r="S37" s="167"/>
      <c r="T37" s="168"/>
      <c r="U37" s="162"/>
      <c r="V37" s="162">
        <f>SUM(V38:V39)</f>
        <v>3.64</v>
      </c>
      <c r="W37" s="162"/>
      <c r="X37" s="162"/>
      <c r="Y37" s="162"/>
      <c r="AG37" t="s">
        <v>337</v>
      </c>
    </row>
    <row r="38" spans="1:60" ht="20" outlineLevel="1" x14ac:dyDescent="0.25">
      <c r="A38" s="170">
        <v>10</v>
      </c>
      <c r="B38" s="171" t="s">
        <v>560</v>
      </c>
      <c r="C38" s="186" t="s">
        <v>561</v>
      </c>
      <c r="D38" s="172" t="s">
        <v>457</v>
      </c>
      <c r="E38" s="173">
        <v>14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0</v>
      </c>
      <c r="O38" s="173">
        <f>ROUND(E38*N38,2)</f>
        <v>0</v>
      </c>
      <c r="P38" s="173">
        <v>0</v>
      </c>
      <c r="Q38" s="173">
        <f>ROUND(E38*P38,2)</f>
        <v>0</v>
      </c>
      <c r="R38" s="175" t="s">
        <v>526</v>
      </c>
      <c r="S38" s="175" t="s">
        <v>341</v>
      </c>
      <c r="T38" s="176" t="s">
        <v>449</v>
      </c>
      <c r="U38" s="161">
        <v>0.26</v>
      </c>
      <c r="V38" s="161">
        <f>ROUND(E38*U38,2)</f>
        <v>3.64</v>
      </c>
      <c r="W38" s="161"/>
      <c r="X38" s="161" t="s">
        <v>379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450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193" t="s">
        <v>562</v>
      </c>
      <c r="D39" s="191"/>
      <c r="E39" s="192">
        <v>14</v>
      </c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13" x14ac:dyDescent="0.25">
      <c r="A40" s="163" t="s">
        <v>336</v>
      </c>
      <c r="B40" s="164" t="s">
        <v>268</v>
      </c>
      <c r="C40" s="185" t="s">
        <v>269</v>
      </c>
      <c r="D40" s="165"/>
      <c r="E40" s="166"/>
      <c r="F40" s="167"/>
      <c r="G40" s="167">
        <f>SUMIF(AG41:AG42,"&lt;&gt;NOR",G41:G42)</f>
        <v>0</v>
      </c>
      <c r="H40" s="167"/>
      <c r="I40" s="167">
        <f>SUM(I41:I42)</f>
        <v>0</v>
      </c>
      <c r="J40" s="167"/>
      <c r="K40" s="167">
        <f>SUM(K41:K42)</f>
        <v>0</v>
      </c>
      <c r="L40" s="167"/>
      <c r="M40" s="167">
        <f>SUM(M41:M42)</f>
        <v>0</v>
      </c>
      <c r="N40" s="166"/>
      <c r="O40" s="166">
        <f>SUM(O41:O42)</f>
        <v>0</v>
      </c>
      <c r="P40" s="166"/>
      <c r="Q40" s="166">
        <f>SUM(Q41:Q42)</f>
        <v>0</v>
      </c>
      <c r="R40" s="167"/>
      <c r="S40" s="167"/>
      <c r="T40" s="168"/>
      <c r="U40" s="162"/>
      <c r="V40" s="162">
        <f>SUM(V41:V42)</f>
        <v>5.71</v>
      </c>
      <c r="W40" s="162"/>
      <c r="X40" s="162"/>
      <c r="Y40" s="162"/>
      <c r="AG40" t="s">
        <v>337</v>
      </c>
    </row>
    <row r="41" spans="1:60" outlineLevel="1" x14ac:dyDescent="0.25">
      <c r="A41" s="170">
        <v>11</v>
      </c>
      <c r="B41" s="171" t="s">
        <v>563</v>
      </c>
      <c r="C41" s="186" t="s">
        <v>564</v>
      </c>
      <c r="D41" s="172" t="s">
        <v>565</v>
      </c>
      <c r="E41" s="173">
        <v>2.38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3">
        <v>4.0000000000000002E-4</v>
      </c>
      <c r="O41" s="173">
        <f>ROUND(E41*N41,2)</f>
        <v>0</v>
      </c>
      <c r="P41" s="173">
        <v>7.5000000000000002E-4</v>
      </c>
      <c r="Q41" s="173">
        <f>ROUND(E41*P41,2)</f>
        <v>0</v>
      </c>
      <c r="R41" s="175" t="s">
        <v>566</v>
      </c>
      <c r="S41" s="175" t="s">
        <v>341</v>
      </c>
      <c r="T41" s="176" t="s">
        <v>449</v>
      </c>
      <c r="U41" s="161">
        <v>2.4</v>
      </c>
      <c r="V41" s="161">
        <f>ROUND(E41*U41,2)</f>
        <v>5.71</v>
      </c>
      <c r="W41" s="161"/>
      <c r="X41" s="161" t="s">
        <v>379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450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2" x14ac:dyDescent="0.25">
      <c r="A42" s="158"/>
      <c r="B42" s="159"/>
      <c r="C42" s="193" t="s">
        <v>567</v>
      </c>
      <c r="D42" s="191"/>
      <c r="E42" s="192">
        <v>2.38</v>
      </c>
      <c r="F42" s="161"/>
      <c r="G42" s="1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454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13" x14ac:dyDescent="0.25">
      <c r="A43" s="163" t="s">
        <v>336</v>
      </c>
      <c r="B43" s="164" t="s">
        <v>272</v>
      </c>
      <c r="C43" s="185" t="s">
        <v>273</v>
      </c>
      <c r="D43" s="165"/>
      <c r="E43" s="166"/>
      <c r="F43" s="167"/>
      <c r="G43" s="167">
        <f>SUMIF(AG44:AG45,"&lt;&gt;NOR",G44:G45)</f>
        <v>0</v>
      </c>
      <c r="H43" s="167"/>
      <c r="I43" s="167">
        <f>SUM(I44:I45)</f>
        <v>0</v>
      </c>
      <c r="J43" s="167"/>
      <c r="K43" s="167">
        <f>SUM(K44:K45)</f>
        <v>0</v>
      </c>
      <c r="L43" s="167"/>
      <c r="M43" s="167">
        <f>SUM(M44:M45)</f>
        <v>0</v>
      </c>
      <c r="N43" s="166"/>
      <c r="O43" s="166">
        <f>SUM(O44:O45)</f>
        <v>0</v>
      </c>
      <c r="P43" s="166"/>
      <c r="Q43" s="166">
        <f>SUM(Q44:Q45)</f>
        <v>0</v>
      </c>
      <c r="R43" s="167"/>
      <c r="S43" s="167"/>
      <c r="T43" s="168"/>
      <c r="U43" s="162"/>
      <c r="V43" s="162">
        <f>SUM(V44:V45)</f>
        <v>5.84</v>
      </c>
      <c r="W43" s="162"/>
      <c r="X43" s="162"/>
      <c r="Y43" s="162"/>
      <c r="AG43" t="s">
        <v>337</v>
      </c>
    </row>
    <row r="44" spans="1:60" outlineLevel="1" x14ac:dyDescent="0.25">
      <c r="A44" s="170">
        <v>12</v>
      </c>
      <c r="B44" s="171" t="s">
        <v>568</v>
      </c>
      <c r="C44" s="186" t="s">
        <v>569</v>
      </c>
      <c r="D44" s="172" t="s">
        <v>480</v>
      </c>
      <c r="E44" s="173">
        <v>2.5907300000000002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0</v>
      </c>
      <c r="O44" s="173">
        <f>ROUND(E44*N44,2)</f>
        <v>0</v>
      </c>
      <c r="P44" s="173">
        <v>0</v>
      </c>
      <c r="Q44" s="173">
        <f>ROUND(E44*P44,2)</f>
        <v>0</v>
      </c>
      <c r="R44" s="175" t="s">
        <v>570</v>
      </c>
      <c r="S44" s="175" t="s">
        <v>341</v>
      </c>
      <c r="T44" s="176" t="s">
        <v>449</v>
      </c>
      <c r="U44" s="161">
        <v>2.2549999999999999</v>
      </c>
      <c r="V44" s="161">
        <f>ROUND(E44*U44,2)</f>
        <v>5.84</v>
      </c>
      <c r="W44" s="161"/>
      <c r="X44" s="161" t="s">
        <v>482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483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258" t="s">
        <v>484</v>
      </c>
      <c r="D45" s="259"/>
      <c r="E45" s="259"/>
      <c r="F45" s="259"/>
      <c r="G45" s="259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x14ac:dyDescent="0.25">
      <c r="A46" s="3"/>
      <c r="B46" s="4"/>
      <c r="C46" s="188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v>12</v>
      </c>
      <c r="AF46">
        <v>21</v>
      </c>
      <c r="AG46" t="s">
        <v>322</v>
      </c>
    </row>
    <row r="47" spans="1:60" ht="13" x14ac:dyDescent="0.25">
      <c r="A47" s="154"/>
      <c r="B47" s="155" t="s">
        <v>29</v>
      </c>
      <c r="C47" s="189"/>
      <c r="D47" s="156"/>
      <c r="E47" s="157"/>
      <c r="F47" s="157"/>
      <c r="G47" s="169">
        <f>G8+G20+G34+G37+G40+G43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f>SUMIF(L7:L45,AE46,G7:G45)</f>
        <v>0</v>
      </c>
      <c r="AF47">
        <f>SUMIF(L7:L45,AF46,G7:G45)</f>
        <v>0</v>
      </c>
      <c r="AG47" t="s">
        <v>374</v>
      </c>
    </row>
    <row r="48" spans="1:60" x14ac:dyDescent="0.25">
      <c r="C48" s="190"/>
      <c r="D48" s="10"/>
      <c r="AG48" t="s">
        <v>375</v>
      </c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2">
    <mergeCell ref="C45:G45"/>
    <mergeCell ref="A1:G1"/>
    <mergeCell ref="C2:G2"/>
    <mergeCell ref="C3:G3"/>
    <mergeCell ref="C4:G4"/>
    <mergeCell ref="C10:G10"/>
    <mergeCell ref="C13:G13"/>
    <mergeCell ref="C16:G16"/>
    <mergeCell ref="C24:G24"/>
    <mergeCell ref="C27:G27"/>
    <mergeCell ref="C28:G28"/>
    <mergeCell ref="C36:G3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62</v>
      </c>
      <c r="C4" s="255" t="s">
        <v>63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264</v>
      </c>
      <c r="C8" s="185" t="s">
        <v>265</v>
      </c>
      <c r="D8" s="165"/>
      <c r="E8" s="166"/>
      <c r="F8" s="167"/>
      <c r="G8" s="167">
        <f>SUMIF(AG9:AG12,"&lt;&gt;NOR",G9:G12)</f>
        <v>0</v>
      </c>
      <c r="H8" s="167"/>
      <c r="I8" s="167">
        <f>SUM(I9:I12)</f>
        <v>0</v>
      </c>
      <c r="J8" s="167"/>
      <c r="K8" s="167">
        <f>SUM(K9:K12)</f>
        <v>0</v>
      </c>
      <c r="L8" s="167"/>
      <c r="M8" s="167">
        <f>SUM(M9:M12)</f>
        <v>0</v>
      </c>
      <c r="N8" s="166"/>
      <c r="O8" s="166">
        <f>SUM(O9:O12)</f>
        <v>0.8</v>
      </c>
      <c r="P8" s="166"/>
      <c r="Q8" s="166">
        <f>SUM(Q9:Q12)</f>
        <v>0</v>
      </c>
      <c r="R8" s="167"/>
      <c r="S8" s="167"/>
      <c r="T8" s="168"/>
      <c r="U8" s="162"/>
      <c r="V8" s="162">
        <f>SUM(V9:V12)</f>
        <v>0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571</v>
      </c>
      <c r="C9" s="186" t="s">
        <v>572</v>
      </c>
      <c r="D9" s="172" t="s">
        <v>573</v>
      </c>
      <c r="E9" s="173">
        <v>10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0.08</v>
      </c>
      <c r="O9" s="173">
        <f>ROUND(E9*N9,2)</f>
        <v>0.8</v>
      </c>
      <c r="P9" s="173">
        <v>0</v>
      </c>
      <c r="Q9" s="173">
        <f>ROUND(E9*P9,2)</f>
        <v>0</v>
      </c>
      <c r="R9" s="175"/>
      <c r="S9" s="175" t="s">
        <v>357</v>
      </c>
      <c r="T9" s="176" t="s">
        <v>342</v>
      </c>
      <c r="U9" s="161">
        <v>0</v>
      </c>
      <c r="V9" s="161">
        <f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49" t="s">
        <v>574</v>
      </c>
      <c r="D10" s="250"/>
      <c r="E10" s="250"/>
      <c r="F10" s="250"/>
      <c r="G10" s="250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347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0.5" outlineLevel="3" x14ac:dyDescent="0.25">
      <c r="A11" s="158"/>
      <c r="B11" s="159"/>
      <c r="C11" s="260" t="s">
        <v>575</v>
      </c>
      <c r="D11" s="261"/>
      <c r="E11" s="261"/>
      <c r="F11" s="261"/>
      <c r="G11" s="2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347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77" t="str">
        <f>C11</f>
        <v>Ocelová, zinkovaná konstrukce opatřená práškovým vypalovacím lakem - 3 sety ve žlutém odstínu RAL 1021, 4 sety v šedém odstínu RAL 7032 a 3 sety černošedé - RAL 7021. U židlí je sedák a</v>
      </c>
      <c r="BB11" s="151"/>
      <c r="BC11" s="151"/>
      <c r="BD11" s="151"/>
      <c r="BE11" s="151"/>
      <c r="BF11" s="151"/>
      <c r="BG11" s="151"/>
      <c r="BH11" s="151"/>
    </row>
    <row r="12" spans="1:60" outlineLevel="3" x14ac:dyDescent="0.25">
      <c r="A12" s="158"/>
      <c r="B12" s="159"/>
      <c r="C12" s="260" t="s">
        <v>576</v>
      </c>
      <c r="D12" s="261"/>
      <c r="E12" s="261"/>
      <c r="F12" s="261"/>
      <c r="G12" s="2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347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13" x14ac:dyDescent="0.25">
      <c r="A13" s="163" t="s">
        <v>336</v>
      </c>
      <c r="B13" s="164" t="s">
        <v>272</v>
      </c>
      <c r="C13" s="185" t="s">
        <v>273</v>
      </c>
      <c r="D13" s="165"/>
      <c r="E13" s="166"/>
      <c r="F13" s="167"/>
      <c r="G13" s="167">
        <f>SUMIF(AG14:AG15,"&lt;&gt;NOR",G14:G15)</f>
        <v>0</v>
      </c>
      <c r="H13" s="167"/>
      <c r="I13" s="167">
        <f>SUM(I14:I15)</f>
        <v>0</v>
      </c>
      <c r="J13" s="167"/>
      <c r="K13" s="167">
        <f>SUM(K14:K15)</f>
        <v>0</v>
      </c>
      <c r="L13" s="167"/>
      <c r="M13" s="167">
        <f>SUM(M14:M15)</f>
        <v>0</v>
      </c>
      <c r="N13" s="166"/>
      <c r="O13" s="166">
        <f>SUM(O14:O15)</f>
        <v>0</v>
      </c>
      <c r="P13" s="166"/>
      <c r="Q13" s="166">
        <f>SUM(Q14:Q15)</f>
        <v>0</v>
      </c>
      <c r="R13" s="167"/>
      <c r="S13" s="167"/>
      <c r="T13" s="168"/>
      <c r="U13" s="162"/>
      <c r="V13" s="162">
        <f>SUM(V14:V15)</f>
        <v>2.66</v>
      </c>
      <c r="W13" s="162"/>
      <c r="X13" s="162"/>
      <c r="Y13" s="162"/>
      <c r="AG13" t="s">
        <v>337</v>
      </c>
    </row>
    <row r="14" spans="1:60" outlineLevel="1" x14ac:dyDescent="0.25">
      <c r="A14" s="170">
        <v>2</v>
      </c>
      <c r="B14" s="171" t="s">
        <v>478</v>
      </c>
      <c r="C14" s="186" t="s">
        <v>479</v>
      </c>
      <c r="D14" s="172" t="s">
        <v>480</v>
      </c>
      <c r="E14" s="173">
        <v>0.8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 t="s">
        <v>481</v>
      </c>
      <c r="S14" s="175" t="s">
        <v>341</v>
      </c>
      <c r="T14" s="176" t="s">
        <v>449</v>
      </c>
      <c r="U14" s="161">
        <v>3.327</v>
      </c>
      <c r="V14" s="161">
        <f>ROUND(E14*U14,2)</f>
        <v>2.66</v>
      </c>
      <c r="W14" s="161"/>
      <c r="X14" s="161" t="s">
        <v>482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483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258" t="s">
        <v>484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x14ac:dyDescent="0.25">
      <c r="A16" s="3"/>
      <c r="B16" s="4"/>
      <c r="C16" s="188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12</v>
      </c>
      <c r="AF16">
        <v>21</v>
      </c>
      <c r="AG16" t="s">
        <v>322</v>
      </c>
    </row>
    <row r="17" spans="1:33" ht="13" x14ac:dyDescent="0.25">
      <c r="A17" s="154"/>
      <c r="B17" s="155" t="s">
        <v>29</v>
      </c>
      <c r="C17" s="189"/>
      <c r="D17" s="156"/>
      <c r="E17" s="157"/>
      <c r="F17" s="157"/>
      <c r="G17" s="169">
        <f>G8+G13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374</v>
      </c>
    </row>
    <row r="18" spans="1:33" x14ac:dyDescent="0.25">
      <c r="C18" s="190"/>
      <c r="D18" s="10"/>
      <c r="AG18" t="s">
        <v>375</v>
      </c>
    </row>
    <row r="19" spans="1:33" x14ac:dyDescent="0.25">
      <c r="D19" s="10"/>
    </row>
    <row r="20" spans="1:33" x14ac:dyDescent="0.25">
      <c r="D20" s="10"/>
    </row>
    <row r="21" spans="1:33" x14ac:dyDescent="0.25">
      <c r="D21" s="10"/>
    </row>
    <row r="22" spans="1:33" x14ac:dyDescent="0.25">
      <c r="D22" s="10"/>
    </row>
    <row r="23" spans="1:33" x14ac:dyDescent="0.25">
      <c r="D23" s="10"/>
    </row>
    <row r="24" spans="1:33" x14ac:dyDescent="0.25">
      <c r="D24" s="10"/>
    </row>
    <row r="25" spans="1:33" x14ac:dyDescent="0.25">
      <c r="D25" s="10"/>
    </row>
    <row r="26" spans="1:33" x14ac:dyDescent="0.25">
      <c r="D26" s="10"/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8">
    <mergeCell ref="C12:G12"/>
    <mergeCell ref="C15:G15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64</v>
      </c>
      <c r="C4" s="255" t="s">
        <v>65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SUMIF(AG9:AG18,"&lt;&gt;NOR",G9:G18)</f>
        <v>0</v>
      </c>
      <c r="H8" s="167"/>
      <c r="I8" s="167">
        <f>SUM(I9:I18)</f>
        <v>0</v>
      </c>
      <c r="J8" s="167"/>
      <c r="K8" s="167">
        <f>SUM(K9:K18)</f>
        <v>0</v>
      </c>
      <c r="L8" s="167"/>
      <c r="M8" s="167">
        <f>SUM(M9:M18)</f>
        <v>0</v>
      </c>
      <c r="N8" s="166"/>
      <c r="O8" s="166">
        <f>SUM(O9:O18)</f>
        <v>0</v>
      </c>
      <c r="P8" s="166"/>
      <c r="Q8" s="166">
        <f>SUM(Q9:Q18)</f>
        <v>0</v>
      </c>
      <c r="R8" s="167"/>
      <c r="S8" s="167"/>
      <c r="T8" s="168"/>
      <c r="U8" s="162"/>
      <c r="V8" s="162">
        <f>SUM(V9:V18)</f>
        <v>0.74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0.1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577</v>
      </c>
      <c r="D11" s="191"/>
      <c r="E11" s="192">
        <v>0.8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0.51200000000000001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0.01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578</v>
      </c>
      <c r="D14" s="191"/>
      <c r="E14" s="192">
        <v>0.51200000000000001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0.28799999999999998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0.63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577</v>
      </c>
      <c r="D17" s="191"/>
      <c r="E17" s="192">
        <v>0.8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579</v>
      </c>
      <c r="D18" s="191"/>
      <c r="E18" s="192">
        <v>-0.51200000000000001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13" x14ac:dyDescent="0.25">
      <c r="A19" s="163" t="s">
        <v>336</v>
      </c>
      <c r="B19" s="164" t="s">
        <v>240</v>
      </c>
      <c r="C19" s="185" t="s">
        <v>241</v>
      </c>
      <c r="D19" s="165"/>
      <c r="E19" s="166"/>
      <c r="F19" s="167"/>
      <c r="G19" s="167">
        <f>SUMIF(AG20:AG32,"&lt;&gt;NOR",G20:G32)</f>
        <v>0</v>
      </c>
      <c r="H19" s="167"/>
      <c r="I19" s="167">
        <f>SUM(I20:I32)</f>
        <v>0</v>
      </c>
      <c r="J19" s="167"/>
      <c r="K19" s="167">
        <f>SUM(K20:K32)</f>
        <v>0</v>
      </c>
      <c r="L19" s="167"/>
      <c r="M19" s="167">
        <f>SUM(M20:M32)</f>
        <v>0</v>
      </c>
      <c r="N19" s="166"/>
      <c r="O19" s="166">
        <f>SUM(O20:O32)</f>
        <v>1.63</v>
      </c>
      <c r="P19" s="166"/>
      <c r="Q19" s="166">
        <f>SUM(Q20:Q32)</f>
        <v>0</v>
      </c>
      <c r="R19" s="167"/>
      <c r="S19" s="167"/>
      <c r="T19" s="168"/>
      <c r="U19" s="162"/>
      <c r="V19" s="162">
        <f>SUM(V20:V32)</f>
        <v>7.5999999999999988</v>
      </c>
      <c r="W19" s="162"/>
      <c r="X19" s="162"/>
      <c r="Y19" s="162"/>
      <c r="AG19" t="s">
        <v>337</v>
      </c>
    </row>
    <row r="20" spans="1:60" outlineLevel="1" x14ac:dyDescent="0.25">
      <c r="A20" s="170">
        <v>4</v>
      </c>
      <c r="B20" s="171" t="s">
        <v>538</v>
      </c>
      <c r="C20" s="186" t="s">
        <v>539</v>
      </c>
      <c r="D20" s="172" t="s">
        <v>447</v>
      </c>
      <c r="E20" s="173">
        <v>0.51200000000000001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2.5249999999999999</v>
      </c>
      <c r="O20" s="173">
        <f>ROUND(E20*N20,2)</f>
        <v>1.29</v>
      </c>
      <c r="P20" s="173">
        <v>0</v>
      </c>
      <c r="Q20" s="173">
        <f>ROUND(E20*P20,2)</f>
        <v>0</v>
      </c>
      <c r="R20" s="175" t="s">
        <v>519</v>
      </c>
      <c r="S20" s="175" t="s">
        <v>341</v>
      </c>
      <c r="T20" s="176" t="s">
        <v>449</v>
      </c>
      <c r="U20" s="161">
        <v>0.48</v>
      </c>
      <c r="V20" s="161">
        <f>ROUND(E20*U20,2)</f>
        <v>0.25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580</v>
      </c>
      <c r="D21" s="191"/>
      <c r="E21" s="192">
        <v>0.51200000000000001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5</v>
      </c>
      <c r="B22" s="171" t="s">
        <v>541</v>
      </c>
      <c r="C22" s="186" t="s">
        <v>542</v>
      </c>
      <c r="D22" s="172" t="s">
        <v>543</v>
      </c>
      <c r="E22" s="173">
        <v>5.12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3.9190000000000003E-2</v>
      </c>
      <c r="O22" s="173">
        <f>ROUND(E22*N22,2)</f>
        <v>0.2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1.05</v>
      </c>
      <c r="V22" s="161">
        <f>ROUND(E22*U22,2)</f>
        <v>5.38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5" outlineLevel="2" x14ac:dyDescent="0.25">
      <c r="A23" s="158"/>
      <c r="B23" s="159"/>
      <c r="C23" s="258" t="s">
        <v>544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bednění svislé nebo šikmé (odkloněné), půdorysně přímé nebo zalomené, stěn základových patek ve volných nebo zapažených jámách, rýhách, šachtách, včetně případných vzpěr,</v>
      </c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581</v>
      </c>
      <c r="D24" s="191"/>
      <c r="E24" s="192">
        <v>5.12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6</v>
      </c>
      <c r="B25" s="171" t="s">
        <v>546</v>
      </c>
      <c r="C25" s="186" t="s">
        <v>547</v>
      </c>
      <c r="D25" s="172" t="s">
        <v>543</v>
      </c>
      <c r="E25" s="173">
        <v>5.12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519</v>
      </c>
      <c r="S25" s="175" t="s">
        <v>341</v>
      </c>
      <c r="T25" s="176" t="s">
        <v>449</v>
      </c>
      <c r="U25" s="161">
        <v>0.32</v>
      </c>
      <c r="V25" s="161">
        <f>ROUND(E25*U25,2)</f>
        <v>1.64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0.5" outlineLevel="2" x14ac:dyDescent="0.25">
      <c r="A26" s="158"/>
      <c r="B26" s="159"/>
      <c r="C26" s="258" t="s">
        <v>544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bednění svislé nebo šikmé (odkloněné), půdorysně přímé nebo zalomené, stěn základových patek ve volných nebo zapažených jámách, rýhách, šachtách, včetně případných vzpěr,</v>
      </c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60" t="s">
        <v>548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581</v>
      </c>
      <c r="D28" s="191"/>
      <c r="E28" s="192">
        <v>5.12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7</v>
      </c>
      <c r="B29" s="171" t="s">
        <v>549</v>
      </c>
      <c r="C29" s="186" t="s">
        <v>550</v>
      </c>
      <c r="D29" s="172" t="s">
        <v>480</v>
      </c>
      <c r="E29" s="173">
        <v>2.0480000000000002E-2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1.06064</v>
      </c>
      <c r="O29" s="173">
        <f>ROUND(E29*N29,2)</f>
        <v>0.02</v>
      </c>
      <c r="P29" s="173">
        <v>0</v>
      </c>
      <c r="Q29" s="173">
        <f>ROUND(E29*P29,2)</f>
        <v>0</v>
      </c>
      <c r="R29" s="175" t="s">
        <v>551</v>
      </c>
      <c r="S29" s="175" t="s">
        <v>341</v>
      </c>
      <c r="T29" s="176" t="s">
        <v>449</v>
      </c>
      <c r="U29" s="161">
        <v>15.23</v>
      </c>
      <c r="V29" s="161">
        <f>ROUND(E29*U29,2)</f>
        <v>0.31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582</v>
      </c>
      <c r="D30" s="191"/>
      <c r="E30" s="192">
        <v>2.0480000000000002E-2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8</v>
      </c>
      <c r="B31" s="171" t="s">
        <v>553</v>
      </c>
      <c r="C31" s="186" t="s">
        <v>554</v>
      </c>
      <c r="D31" s="172" t="s">
        <v>543</v>
      </c>
      <c r="E31" s="173">
        <v>1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0.115</v>
      </c>
      <c r="O31" s="173">
        <f>ROUND(E31*N31,2)</f>
        <v>0.12</v>
      </c>
      <c r="P31" s="173">
        <v>0</v>
      </c>
      <c r="Q31" s="173">
        <f>ROUND(E31*P31,2)</f>
        <v>0</v>
      </c>
      <c r="R31" s="175" t="s">
        <v>555</v>
      </c>
      <c r="S31" s="175" t="s">
        <v>341</v>
      </c>
      <c r="T31" s="176" t="s">
        <v>449</v>
      </c>
      <c r="U31" s="161">
        <v>0.02</v>
      </c>
      <c r="V31" s="161">
        <f>ROUND(E31*U31,2)</f>
        <v>0.02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583</v>
      </c>
      <c r="D32" s="191"/>
      <c r="E32" s="192">
        <v>1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13" x14ac:dyDescent="0.25">
      <c r="A33" s="163" t="s">
        <v>336</v>
      </c>
      <c r="B33" s="164" t="s">
        <v>264</v>
      </c>
      <c r="C33" s="185" t="s">
        <v>265</v>
      </c>
      <c r="D33" s="165"/>
      <c r="E33" s="166"/>
      <c r="F33" s="167"/>
      <c r="G33" s="167">
        <f>SUMIF(AG34:AG36,"&lt;&gt;NOR",G34:G36)</f>
        <v>0</v>
      </c>
      <c r="H33" s="167"/>
      <c r="I33" s="167">
        <f>SUM(I34:I36)</f>
        <v>0</v>
      </c>
      <c r="J33" s="167"/>
      <c r="K33" s="167">
        <f>SUM(K34:K36)</f>
        <v>0</v>
      </c>
      <c r="L33" s="167"/>
      <c r="M33" s="167">
        <f>SUM(M34:M36)</f>
        <v>0</v>
      </c>
      <c r="N33" s="166"/>
      <c r="O33" s="166">
        <f>SUM(O34:O36)</f>
        <v>0.24</v>
      </c>
      <c r="P33" s="166"/>
      <c r="Q33" s="166">
        <f>SUM(Q34:Q36)</f>
        <v>0</v>
      </c>
      <c r="R33" s="167"/>
      <c r="S33" s="167"/>
      <c r="T33" s="168"/>
      <c r="U33" s="162"/>
      <c r="V33" s="162">
        <f>SUM(V34:V36)</f>
        <v>0</v>
      </c>
      <c r="W33" s="162"/>
      <c r="X33" s="162"/>
      <c r="Y33" s="162"/>
      <c r="AG33" t="s">
        <v>337</v>
      </c>
    </row>
    <row r="34" spans="1:60" outlineLevel="1" x14ac:dyDescent="0.25">
      <c r="A34" s="170">
        <v>9</v>
      </c>
      <c r="B34" s="171" t="s">
        <v>584</v>
      </c>
      <c r="C34" s="186" t="s">
        <v>585</v>
      </c>
      <c r="D34" s="172" t="s">
        <v>378</v>
      </c>
      <c r="E34" s="173">
        <v>4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0.06</v>
      </c>
      <c r="O34" s="173">
        <f>ROUND(E34*N34,2)</f>
        <v>0.24</v>
      </c>
      <c r="P34" s="173">
        <v>0</v>
      </c>
      <c r="Q34" s="173">
        <f>ROUND(E34*P34,2)</f>
        <v>0</v>
      </c>
      <c r="R34" s="175"/>
      <c r="S34" s="175" t="s">
        <v>357</v>
      </c>
      <c r="T34" s="176" t="s">
        <v>342</v>
      </c>
      <c r="U34" s="161">
        <v>0</v>
      </c>
      <c r="V34" s="161">
        <f>ROUND(E34*U34,2)</f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249" t="s">
        <v>586</v>
      </c>
      <c r="D35" s="250"/>
      <c r="E35" s="250"/>
      <c r="F35" s="250"/>
      <c r="G35" s="250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347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3" x14ac:dyDescent="0.25">
      <c r="A36" s="158"/>
      <c r="B36" s="159"/>
      <c r="C36" s="260" t="s">
        <v>587</v>
      </c>
      <c r="D36" s="261"/>
      <c r="E36" s="261"/>
      <c r="F36" s="261"/>
      <c r="G36" s="2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13" x14ac:dyDescent="0.25">
      <c r="A37" s="163" t="s">
        <v>336</v>
      </c>
      <c r="B37" s="164" t="s">
        <v>266</v>
      </c>
      <c r="C37" s="185" t="s">
        <v>267</v>
      </c>
      <c r="D37" s="165"/>
      <c r="E37" s="166"/>
      <c r="F37" s="167"/>
      <c r="G37" s="167">
        <f>SUMIF(AG38:AG39,"&lt;&gt;NOR",G38:G39)</f>
        <v>0</v>
      </c>
      <c r="H37" s="167"/>
      <c r="I37" s="167">
        <f>SUM(I38:I39)</f>
        <v>0</v>
      </c>
      <c r="J37" s="167"/>
      <c r="K37" s="167">
        <f>SUM(K38:K39)</f>
        <v>0</v>
      </c>
      <c r="L37" s="167"/>
      <c r="M37" s="167">
        <f>SUM(M38:M39)</f>
        <v>0</v>
      </c>
      <c r="N37" s="166"/>
      <c r="O37" s="166">
        <f>SUM(O38:O39)</f>
        <v>0</v>
      </c>
      <c r="P37" s="166"/>
      <c r="Q37" s="166">
        <f>SUM(Q38:Q39)</f>
        <v>0</v>
      </c>
      <c r="R37" s="167"/>
      <c r="S37" s="167"/>
      <c r="T37" s="168"/>
      <c r="U37" s="162"/>
      <c r="V37" s="162">
        <f>SUM(V38:V39)</f>
        <v>2.56</v>
      </c>
      <c r="W37" s="162"/>
      <c r="X37" s="162"/>
      <c r="Y37" s="162"/>
      <c r="AG37" t="s">
        <v>337</v>
      </c>
    </row>
    <row r="38" spans="1:60" ht="20" outlineLevel="1" x14ac:dyDescent="0.25">
      <c r="A38" s="170">
        <v>10</v>
      </c>
      <c r="B38" s="171" t="s">
        <v>588</v>
      </c>
      <c r="C38" s="186" t="s">
        <v>589</v>
      </c>
      <c r="D38" s="172" t="s">
        <v>457</v>
      </c>
      <c r="E38" s="173">
        <v>16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0</v>
      </c>
      <c r="O38" s="173">
        <f>ROUND(E38*N38,2)</f>
        <v>0</v>
      </c>
      <c r="P38" s="173">
        <v>0</v>
      </c>
      <c r="Q38" s="173">
        <f>ROUND(E38*P38,2)</f>
        <v>0</v>
      </c>
      <c r="R38" s="175" t="s">
        <v>526</v>
      </c>
      <c r="S38" s="175" t="s">
        <v>341</v>
      </c>
      <c r="T38" s="176" t="s">
        <v>449</v>
      </c>
      <c r="U38" s="161">
        <v>0.16</v>
      </c>
      <c r="V38" s="161">
        <f>ROUND(E38*U38,2)</f>
        <v>2.56</v>
      </c>
      <c r="W38" s="161"/>
      <c r="X38" s="161" t="s">
        <v>379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450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193" t="s">
        <v>590</v>
      </c>
      <c r="D39" s="191"/>
      <c r="E39" s="192">
        <v>16</v>
      </c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13" x14ac:dyDescent="0.25">
      <c r="A40" s="163" t="s">
        <v>336</v>
      </c>
      <c r="B40" s="164" t="s">
        <v>268</v>
      </c>
      <c r="C40" s="185" t="s">
        <v>269</v>
      </c>
      <c r="D40" s="165"/>
      <c r="E40" s="166"/>
      <c r="F40" s="167"/>
      <c r="G40" s="167">
        <f>SUMIF(AG41:AG42,"&lt;&gt;NOR",G41:G42)</f>
        <v>0</v>
      </c>
      <c r="H40" s="167"/>
      <c r="I40" s="167">
        <f>SUM(I41:I42)</f>
        <v>0</v>
      </c>
      <c r="J40" s="167"/>
      <c r="K40" s="167">
        <f>SUM(K41:K42)</f>
        <v>0</v>
      </c>
      <c r="L40" s="167"/>
      <c r="M40" s="167">
        <f>SUM(M41:M42)</f>
        <v>0</v>
      </c>
      <c r="N40" s="166"/>
      <c r="O40" s="166">
        <f>SUM(O41:O42)</f>
        <v>0</v>
      </c>
      <c r="P40" s="166"/>
      <c r="Q40" s="166">
        <f>SUM(Q41:Q42)</f>
        <v>0</v>
      </c>
      <c r="R40" s="167"/>
      <c r="S40" s="167"/>
      <c r="T40" s="168"/>
      <c r="U40" s="162"/>
      <c r="V40" s="162">
        <f>SUM(V41:V42)</f>
        <v>4.8</v>
      </c>
      <c r="W40" s="162"/>
      <c r="X40" s="162"/>
      <c r="Y40" s="162"/>
      <c r="AG40" t="s">
        <v>337</v>
      </c>
    </row>
    <row r="41" spans="1:60" outlineLevel="1" x14ac:dyDescent="0.25">
      <c r="A41" s="170">
        <v>11</v>
      </c>
      <c r="B41" s="171" t="s">
        <v>563</v>
      </c>
      <c r="C41" s="186" t="s">
        <v>564</v>
      </c>
      <c r="D41" s="172" t="s">
        <v>565</v>
      </c>
      <c r="E41" s="173">
        <v>2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3">
        <v>4.0000000000000002E-4</v>
      </c>
      <c r="O41" s="173">
        <f>ROUND(E41*N41,2)</f>
        <v>0</v>
      </c>
      <c r="P41" s="173">
        <v>7.5000000000000002E-4</v>
      </c>
      <c r="Q41" s="173">
        <f>ROUND(E41*P41,2)</f>
        <v>0</v>
      </c>
      <c r="R41" s="175" t="s">
        <v>566</v>
      </c>
      <c r="S41" s="175" t="s">
        <v>341</v>
      </c>
      <c r="T41" s="176" t="s">
        <v>449</v>
      </c>
      <c r="U41" s="161">
        <v>2.4</v>
      </c>
      <c r="V41" s="161">
        <f>ROUND(E41*U41,2)</f>
        <v>4.8</v>
      </c>
      <c r="W41" s="161"/>
      <c r="X41" s="161" t="s">
        <v>379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450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2" x14ac:dyDescent="0.25">
      <c r="A42" s="158"/>
      <c r="B42" s="159"/>
      <c r="C42" s="193" t="s">
        <v>591</v>
      </c>
      <c r="D42" s="191"/>
      <c r="E42" s="192">
        <v>2</v>
      </c>
      <c r="F42" s="161"/>
      <c r="G42" s="1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454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13" x14ac:dyDescent="0.25">
      <c r="A43" s="163" t="s">
        <v>336</v>
      </c>
      <c r="B43" s="164" t="s">
        <v>272</v>
      </c>
      <c r="C43" s="185" t="s">
        <v>273</v>
      </c>
      <c r="D43" s="165"/>
      <c r="E43" s="166"/>
      <c r="F43" s="167"/>
      <c r="G43" s="167">
        <f>SUMIF(AG44:AG45,"&lt;&gt;NOR",G44:G45)</f>
        <v>0</v>
      </c>
      <c r="H43" s="167"/>
      <c r="I43" s="167">
        <f>SUM(I44:I45)</f>
        <v>0</v>
      </c>
      <c r="J43" s="167"/>
      <c r="K43" s="167">
        <f>SUM(K44:K45)</f>
        <v>0</v>
      </c>
      <c r="L43" s="167"/>
      <c r="M43" s="167">
        <f>SUM(M44:M45)</f>
        <v>0</v>
      </c>
      <c r="N43" s="166"/>
      <c r="O43" s="166">
        <f>SUM(O44:O45)</f>
        <v>0</v>
      </c>
      <c r="P43" s="166"/>
      <c r="Q43" s="166">
        <f>SUM(Q44:Q45)</f>
        <v>0</v>
      </c>
      <c r="R43" s="167"/>
      <c r="S43" s="167"/>
      <c r="T43" s="168"/>
      <c r="U43" s="162"/>
      <c r="V43" s="162">
        <f>SUM(V44:V45)</f>
        <v>6.22</v>
      </c>
      <c r="W43" s="162"/>
      <c r="X43" s="162"/>
      <c r="Y43" s="162"/>
      <c r="AG43" t="s">
        <v>337</v>
      </c>
    </row>
    <row r="44" spans="1:60" outlineLevel="1" x14ac:dyDescent="0.25">
      <c r="A44" s="170">
        <v>12</v>
      </c>
      <c r="B44" s="171" t="s">
        <v>478</v>
      </c>
      <c r="C44" s="186" t="s">
        <v>479</v>
      </c>
      <c r="D44" s="172" t="s">
        <v>480</v>
      </c>
      <c r="E44" s="173">
        <v>1.87097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0</v>
      </c>
      <c r="O44" s="173">
        <f>ROUND(E44*N44,2)</f>
        <v>0</v>
      </c>
      <c r="P44" s="173">
        <v>0</v>
      </c>
      <c r="Q44" s="173">
        <f>ROUND(E44*P44,2)</f>
        <v>0</v>
      </c>
      <c r="R44" s="175" t="s">
        <v>481</v>
      </c>
      <c r="S44" s="175" t="s">
        <v>341</v>
      </c>
      <c r="T44" s="176" t="s">
        <v>449</v>
      </c>
      <c r="U44" s="161">
        <v>3.327</v>
      </c>
      <c r="V44" s="161">
        <f>ROUND(E44*U44,2)</f>
        <v>6.22</v>
      </c>
      <c r="W44" s="161"/>
      <c r="X44" s="161" t="s">
        <v>482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483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258" t="s">
        <v>484</v>
      </c>
      <c r="D45" s="259"/>
      <c r="E45" s="259"/>
      <c r="F45" s="259"/>
      <c r="G45" s="259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x14ac:dyDescent="0.25">
      <c r="A46" s="3"/>
      <c r="B46" s="4"/>
      <c r="C46" s="188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v>12</v>
      </c>
      <c r="AF46">
        <v>21</v>
      </c>
      <c r="AG46" t="s">
        <v>322</v>
      </c>
    </row>
    <row r="47" spans="1:60" ht="13" x14ac:dyDescent="0.25">
      <c r="A47" s="154"/>
      <c r="B47" s="155" t="s">
        <v>29</v>
      </c>
      <c r="C47" s="189"/>
      <c r="D47" s="156"/>
      <c r="E47" s="157"/>
      <c r="F47" s="157"/>
      <c r="G47" s="169">
        <f>G8+G19+G33+G37+G40+G43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f>SUMIF(L7:L45,AE46,G7:G45)</f>
        <v>0</v>
      </c>
      <c r="AF47">
        <f>SUMIF(L7:L45,AF46,G7:G45)</f>
        <v>0</v>
      </c>
      <c r="AG47" t="s">
        <v>374</v>
      </c>
    </row>
    <row r="48" spans="1:60" x14ac:dyDescent="0.25">
      <c r="C48" s="190"/>
      <c r="D48" s="10"/>
      <c r="AG48" t="s">
        <v>375</v>
      </c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3">
    <mergeCell ref="C45:G45"/>
    <mergeCell ref="C16:G16"/>
    <mergeCell ref="C23:G23"/>
    <mergeCell ref="C26:G26"/>
    <mergeCell ref="C27:G27"/>
    <mergeCell ref="C35:G35"/>
    <mergeCell ref="C36:G3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66</v>
      </c>
      <c r="C4" s="255" t="s">
        <v>67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SUMIF(AG9:AG18,"&lt;&gt;NOR",G9:G18)</f>
        <v>0</v>
      </c>
      <c r="H8" s="167"/>
      <c r="I8" s="167">
        <f>SUM(I9:I18)</f>
        <v>0</v>
      </c>
      <c r="J8" s="167"/>
      <c r="K8" s="167">
        <f>SUM(K9:K18)</f>
        <v>0</v>
      </c>
      <c r="L8" s="167"/>
      <c r="M8" s="167">
        <f>SUM(M9:M18)</f>
        <v>0</v>
      </c>
      <c r="N8" s="166"/>
      <c r="O8" s="166">
        <f>SUM(O9:O18)</f>
        <v>0</v>
      </c>
      <c r="P8" s="166"/>
      <c r="Q8" s="166">
        <f>SUM(Q9:Q18)</f>
        <v>0</v>
      </c>
      <c r="R8" s="167"/>
      <c r="S8" s="167"/>
      <c r="T8" s="168"/>
      <c r="U8" s="162"/>
      <c r="V8" s="162">
        <f>SUM(V9:V18)</f>
        <v>0.34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0.46800000000000003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0.06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592</v>
      </c>
      <c r="D11" s="191"/>
      <c r="E11" s="192">
        <v>0.46800000000000003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0.34239999999999998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593</v>
      </c>
      <c r="D14" s="191"/>
      <c r="E14" s="192">
        <v>0.34239999999999998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0.12559999999999999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0.28000000000000003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592</v>
      </c>
      <c r="D17" s="191"/>
      <c r="E17" s="192">
        <v>0.46800000000000003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594</v>
      </c>
      <c r="D18" s="191"/>
      <c r="E18" s="192">
        <v>-0.34239999999999998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13" x14ac:dyDescent="0.25">
      <c r="A19" s="163" t="s">
        <v>336</v>
      </c>
      <c r="B19" s="164" t="s">
        <v>240</v>
      </c>
      <c r="C19" s="185" t="s">
        <v>241</v>
      </c>
      <c r="D19" s="165"/>
      <c r="E19" s="166"/>
      <c r="F19" s="167"/>
      <c r="G19" s="167">
        <f>SUMIF(AG20:AG32,"&lt;&gt;NOR",G20:G32)</f>
        <v>0</v>
      </c>
      <c r="H19" s="167"/>
      <c r="I19" s="167">
        <f>SUM(I20:I32)</f>
        <v>0</v>
      </c>
      <c r="J19" s="167"/>
      <c r="K19" s="167">
        <f>SUM(K20:K32)</f>
        <v>0</v>
      </c>
      <c r="L19" s="167"/>
      <c r="M19" s="167">
        <f>SUM(M20:M32)</f>
        <v>0</v>
      </c>
      <c r="N19" s="166"/>
      <c r="O19" s="166">
        <f>SUM(O20:O32)</f>
        <v>1.03</v>
      </c>
      <c r="P19" s="166"/>
      <c r="Q19" s="166">
        <f>SUM(Q20:Q32)</f>
        <v>0</v>
      </c>
      <c r="R19" s="167"/>
      <c r="S19" s="167"/>
      <c r="T19" s="168"/>
      <c r="U19" s="162"/>
      <c r="V19" s="162">
        <f>SUM(V20:V32)</f>
        <v>3.6</v>
      </c>
      <c r="W19" s="162"/>
      <c r="X19" s="162"/>
      <c r="Y19" s="162"/>
      <c r="AG19" t="s">
        <v>337</v>
      </c>
    </row>
    <row r="20" spans="1:60" outlineLevel="1" x14ac:dyDescent="0.25">
      <c r="A20" s="170">
        <v>4</v>
      </c>
      <c r="B20" s="171" t="s">
        <v>538</v>
      </c>
      <c r="C20" s="186" t="s">
        <v>539</v>
      </c>
      <c r="D20" s="172" t="s">
        <v>447</v>
      </c>
      <c r="E20" s="173">
        <v>0.34239999999999998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2.5249999999999999</v>
      </c>
      <c r="O20" s="173">
        <f>ROUND(E20*N20,2)</f>
        <v>0.86</v>
      </c>
      <c r="P20" s="173">
        <v>0</v>
      </c>
      <c r="Q20" s="173">
        <f>ROUND(E20*P20,2)</f>
        <v>0</v>
      </c>
      <c r="R20" s="175" t="s">
        <v>519</v>
      </c>
      <c r="S20" s="175" t="s">
        <v>341</v>
      </c>
      <c r="T20" s="176" t="s">
        <v>449</v>
      </c>
      <c r="U20" s="161">
        <v>0.48</v>
      </c>
      <c r="V20" s="161">
        <f>ROUND(E20*U20,2)</f>
        <v>0.16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595</v>
      </c>
      <c r="D21" s="191"/>
      <c r="E21" s="192">
        <v>0.34239999999999998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5</v>
      </c>
      <c r="B22" s="171" t="s">
        <v>541</v>
      </c>
      <c r="C22" s="186" t="s">
        <v>542</v>
      </c>
      <c r="D22" s="172" t="s">
        <v>543</v>
      </c>
      <c r="E22" s="173">
        <v>2.3519999999999999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3.9190000000000003E-2</v>
      </c>
      <c r="O22" s="173">
        <f>ROUND(E22*N22,2)</f>
        <v>0.09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1.05</v>
      </c>
      <c r="V22" s="161">
        <f>ROUND(E22*U22,2)</f>
        <v>2.4700000000000002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5" outlineLevel="2" x14ac:dyDescent="0.25">
      <c r="A23" s="158"/>
      <c r="B23" s="159"/>
      <c r="C23" s="258" t="s">
        <v>544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bednění svislé nebo šikmé (odkloněné), půdorysně přímé nebo zalomené, stěn základových patek ve volných nebo zapažených jámách, rýhách, šachtách, včetně případných vzpěr,</v>
      </c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596</v>
      </c>
      <c r="D24" s="191"/>
      <c r="E24" s="192">
        <v>2.3519999999999999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6</v>
      </c>
      <c r="B25" s="171" t="s">
        <v>546</v>
      </c>
      <c r="C25" s="186" t="s">
        <v>547</v>
      </c>
      <c r="D25" s="172" t="s">
        <v>543</v>
      </c>
      <c r="E25" s="173">
        <v>2.3519999999999999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519</v>
      </c>
      <c r="S25" s="175" t="s">
        <v>341</v>
      </c>
      <c r="T25" s="176" t="s">
        <v>449</v>
      </c>
      <c r="U25" s="161">
        <v>0.32</v>
      </c>
      <c r="V25" s="161">
        <f>ROUND(E25*U25,2)</f>
        <v>0.75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0.5" outlineLevel="2" x14ac:dyDescent="0.25">
      <c r="A26" s="158"/>
      <c r="B26" s="159"/>
      <c r="C26" s="258" t="s">
        <v>544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bednění svislé nebo šikmé (odkloněné), půdorysně přímé nebo zalomené, stěn základových patek ve volných nebo zapažených jámách, rýhách, šachtách, včetně případných vzpěr,</v>
      </c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60" t="s">
        <v>548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596</v>
      </c>
      <c r="D28" s="191"/>
      <c r="E28" s="192">
        <v>2.3519999999999999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7</v>
      </c>
      <c r="B29" s="171" t="s">
        <v>549</v>
      </c>
      <c r="C29" s="186" t="s">
        <v>550</v>
      </c>
      <c r="D29" s="172" t="s">
        <v>480</v>
      </c>
      <c r="E29" s="173">
        <v>1.37E-2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1.06064</v>
      </c>
      <c r="O29" s="173">
        <f>ROUND(E29*N29,2)</f>
        <v>0.01</v>
      </c>
      <c r="P29" s="173">
        <v>0</v>
      </c>
      <c r="Q29" s="173">
        <f>ROUND(E29*P29,2)</f>
        <v>0</v>
      </c>
      <c r="R29" s="175" t="s">
        <v>551</v>
      </c>
      <c r="S29" s="175" t="s">
        <v>341</v>
      </c>
      <c r="T29" s="176" t="s">
        <v>449</v>
      </c>
      <c r="U29" s="161">
        <v>15.23</v>
      </c>
      <c r="V29" s="161">
        <f>ROUND(E29*U29,2)</f>
        <v>0.21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597</v>
      </c>
      <c r="D30" s="191"/>
      <c r="E30" s="192">
        <v>1.37E-2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8</v>
      </c>
      <c r="B31" s="171" t="s">
        <v>553</v>
      </c>
      <c r="C31" s="186" t="s">
        <v>554</v>
      </c>
      <c r="D31" s="172" t="s">
        <v>543</v>
      </c>
      <c r="E31" s="173">
        <v>0.58499999999999996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0.115</v>
      </c>
      <c r="O31" s="173">
        <f>ROUND(E31*N31,2)</f>
        <v>7.0000000000000007E-2</v>
      </c>
      <c r="P31" s="173">
        <v>0</v>
      </c>
      <c r="Q31" s="173">
        <f>ROUND(E31*P31,2)</f>
        <v>0</v>
      </c>
      <c r="R31" s="175" t="s">
        <v>555</v>
      </c>
      <c r="S31" s="175" t="s">
        <v>341</v>
      </c>
      <c r="T31" s="176" t="s">
        <v>449</v>
      </c>
      <c r="U31" s="161">
        <v>2.1000000000000001E-2</v>
      </c>
      <c r="V31" s="161">
        <f>ROUND(E31*U31,2)</f>
        <v>0.01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598</v>
      </c>
      <c r="D32" s="191"/>
      <c r="E32" s="192">
        <v>0.58499999999999996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13" x14ac:dyDescent="0.25">
      <c r="A33" s="163" t="s">
        <v>336</v>
      </c>
      <c r="B33" s="164" t="s">
        <v>264</v>
      </c>
      <c r="C33" s="185" t="s">
        <v>265</v>
      </c>
      <c r="D33" s="165"/>
      <c r="E33" s="166"/>
      <c r="F33" s="167"/>
      <c r="G33" s="167">
        <f>SUMIF(AG34:AG37,"&lt;&gt;NOR",G34:G37)</f>
        <v>0</v>
      </c>
      <c r="H33" s="167"/>
      <c r="I33" s="167">
        <f>SUM(I34:I37)</f>
        <v>0</v>
      </c>
      <c r="J33" s="167"/>
      <c r="K33" s="167">
        <f>SUM(K34:K37)</f>
        <v>0</v>
      </c>
      <c r="L33" s="167"/>
      <c r="M33" s="167">
        <f>SUM(M34:M37)</f>
        <v>0</v>
      </c>
      <c r="N33" s="166"/>
      <c r="O33" s="166">
        <f>SUM(O34:O37)</f>
        <v>0.09</v>
      </c>
      <c r="P33" s="166"/>
      <c r="Q33" s="166">
        <f>SUM(Q34:Q37)</f>
        <v>0</v>
      </c>
      <c r="R33" s="167"/>
      <c r="S33" s="167"/>
      <c r="T33" s="168"/>
      <c r="U33" s="162"/>
      <c r="V33" s="162">
        <f>SUM(V34:V37)</f>
        <v>0</v>
      </c>
      <c r="W33" s="162"/>
      <c r="X33" s="162"/>
      <c r="Y33" s="162"/>
      <c r="AG33" t="s">
        <v>337</v>
      </c>
    </row>
    <row r="34" spans="1:60" outlineLevel="1" x14ac:dyDescent="0.25">
      <c r="A34" s="170">
        <v>9</v>
      </c>
      <c r="B34" s="171" t="s">
        <v>584</v>
      </c>
      <c r="C34" s="186" t="s">
        <v>599</v>
      </c>
      <c r="D34" s="172" t="s">
        <v>378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0.09</v>
      </c>
      <c r="O34" s="173">
        <f>ROUND(E34*N34,2)</f>
        <v>0.09</v>
      </c>
      <c r="P34" s="173">
        <v>0</v>
      </c>
      <c r="Q34" s="173">
        <f>ROUND(E34*P34,2)</f>
        <v>0</v>
      </c>
      <c r="R34" s="175"/>
      <c r="S34" s="175" t="s">
        <v>357</v>
      </c>
      <c r="T34" s="176" t="s">
        <v>342</v>
      </c>
      <c r="U34" s="161">
        <v>0</v>
      </c>
      <c r="V34" s="161">
        <f>ROUND(E34*U34,2)</f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249" t="s">
        <v>600</v>
      </c>
      <c r="D35" s="250"/>
      <c r="E35" s="250"/>
      <c r="F35" s="250"/>
      <c r="G35" s="250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347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3" x14ac:dyDescent="0.25">
      <c r="A36" s="158"/>
      <c r="B36" s="159"/>
      <c r="C36" s="260" t="s">
        <v>601</v>
      </c>
      <c r="D36" s="261"/>
      <c r="E36" s="261"/>
      <c r="F36" s="261"/>
      <c r="G36" s="2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3" x14ac:dyDescent="0.25">
      <c r="A37" s="158"/>
      <c r="B37" s="159"/>
      <c r="C37" s="260" t="s">
        <v>602</v>
      </c>
      <c r="D37" s="261"/>
      <c r="E37" s="261"/>
      <c r="F37" s="261"/>
      <c r="G37" s="2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13" x14ac:dyDescent="0.25">
      <c r="A38" s="163" t="s">
        <v>336</v>
      </c>
      <c r="B38" s="164" t="s">
        <v>266</v>
      </c>
      <c r="C38" s="185" t="s">
        <v>267</v>
      </c>
      <c r="D38" s="165"/>
      <c r="E38" s="166"/>
      <c r="F38" s="167"/>
      <c r="G38" s="167">
        <f>SUMIF(AG39:AG39,"&lt;&gt;NOR",G39:G39)</f>
        <v>0</v>
      </c>
      <c r="H38" s="167"/>
      <c r="I38" s="167">
        <f>SUM(I39:I39)</f>
        <v>0</v>
      </c>
      <c r="J38" s="167"/>
      <c r="K38" s="167">
        <f>SUM(K39:K39)</f>
        <v>0</v>
      </c>
      <c r="L38" s="167"/>
      <c r="M38" s="167">
        <f>SUM(M39:M39)</f>
        <v>0</v>
      </c>
      <c r="N38" s="166"/>
      <c r="O38" s="166">
        <f>SUM(O39:O39)</f>
        <v>0</v>
      </c>
      <c r="P38" s="166"/>
      <c r="Q38" s="166">
        <f>SUM(Q39:Q39)</f>
        <v>0</v>
      </c>
      <c r="R38" s="167"/>
      <c r="S38" s="167"/>
      <c r="T38" s="168"/>
      <c r="U38" s="162"/>
      <c r="V38" s="162">
        <f>SUM(V39:V39)</f>
        <v>0.63</v>
      </c>
      <c r="W38" s="162"/>
      <c r="X38" s="162"/>
      <c r="Y38" s="162"/>
      <c r="AG38" t="s">
        <v>337</v>
      </c>
    </row>
    <row r="39" spans="1:60" ht="20" outlineLevel="1" x14ac:dyDescent="0.25">
      <c r="A39" s="178">
        <v>10</v>
      </c>
      <c r="B39" s="179" t="s">
        <v>588</v>
      </c>
      <c r="C39" s="187" t="s">
        <v>589</v>
      </c>
      <c r="D39" s="180" t="s">
        <v>457</v>
      </c>
      <c r="E39" s="181">
        <v>4</v>
      </c>
      <c r="F39" s="182"/>
      <c r="G39" s="183">
        <f>ROUND(E39*F39,2)</f>
        <v>0</v>
      </c>
      <c r="H39" s="182"/>
      <c r="I39" s="183">
        <f>ROUND(E39*H39,2)</f>
        <v>0</v>
      </c>
      <c r="J39" s="182"/>
      <c r="K39" s="183">
        <f>ROUND(E39*J39,2)</f>
        <v>0</v>
      </c>
      <c r="L39" s="183">
        <v>21</v>
      </c>
      <c r="M39" s="183">
        <f>G39*(1+L39/100)</f>
        <v>0</v>
      </c>
      <c r="N39" s="181">
        <v>0</v>
      </c>
      <c r="O39" s="181">
        <f>ROUND(E39*N39,2)</f>
        <v>0</v>
      </c>
      <c r="P39" s="181">
        <v>0</v>
      </c>
      <c r="Q39" s="181">
        <f>ROUND(E39*P39,2)</f>
        <v>0</v>
      </c>
      <c r="R39" s="183" t="s">
        <v>526</v>
      </c>
      <c r="S39" s="183" t="s">
        <v>341</v>
      </c>
      <c r="T39" s="184" t="s">
        <v>449</v>
      </c>
      <c r="U39" s="161">
        <v>0.158</v>
      </c>
      <c r="V39" s="161">
        <f>ROUND(E39*U39,2)</f>
        <v>0.63</v>
      </c>
      <c r="W39" s="161"/>
      <c r="X39" s="161" t="s">
        <v>379</v>
      </c>
      <c r="Y39" s="161" t="s">
        <v>344</v>
      </c>
      <c r="Z39" s="151"/>
      <c r="AA39" s="151"/>
      <c r="AB39" s="151"/>
      <c r="AC39" s="151"/>
      <c r="AD39" s="151"/>
      <c r="AE39" s="151"/>
      <c r="AF39" s="151"/>
      <c r="AG39" s="151" t="s">
        <v>450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13" x14ac:dyDescent="0.25">
      <c r="A40" s="163" t="s">
        <v>336</v>
      </c>
      <c r="B40" s="164" t="s">
        <v>268</v>
      </c>
      <c r="C40" s="185" t="s">
        <v>269</v>
      </c>
      <c r="D40" s="165"/>
      <c r="E40" s="166"/>
      <c r="F40" s="167"/>
      <c r="G40" s="167">
        <f>SUMIF(AG41:AG42,"&lt;&gt;NOR",G41:G42)</f>
        <v>0</v>
      </c>
      <c r="H40" s="167"/>
      <c r="I40" s="167">
        <f>SUM(I41:I42)</f>
        <v>0</v>
      </c>
      <c r="J40" s="167"/>
      <c r="K40" s="167">
        <f>SUM(K41:K42)</f>
        <v>0</v>
      </c>
      <c r="L40" s="167"/>
      <c r="M40" s="167">
        <f>SUM(M41:M42)</f>
        <v>0</v>
      </c>
      <c r="N40" s="166"/>
      <c r="O40" s="166">
        <f>SUM(O41:O42)</f>
        <v>0</v>
      </c>
      <c r="P40" s="166"/>
      <c r="Q40" s="166">
        <f>SUM(Q41:Q42)</f>
        <v>0</v>
      </c>
      <c r="R40" s="167"/>
      <c r="S40" s="167"/>
      <c r="T40" s="168"/>
      <c r="U40" s="162"/>
      <c r="V40" s="162">
        <f>SUM(V41:V42)</f>
        <v>1.2</v>
      </c>
      <c r="W40" s="162"/>
      <c r="X40" s="162"/>
      <c r="Y40" s="162"/>
      <c r="AG40" t="s">
        <v>337</v>
      </c>
    </row>
    <row r="41" spans="1:60" outlineLevel="1" x14ac:dyDescent="0.25">
      <c r="A41" s="170">
        <v>11</v>
      </c>
      <c r="B41" s="171" t="s">
        <v>563</v>
      </c>
      <c r="C41" s="186" t="s">
        <v>564</v>
      </c>
      <c r="D41" s="172" t="s">
        <v>565</v>
      </c>
      <c r="E41" s="173">
        <v>0.5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3">
        <v>4.0000000000000002E-4</v>
      </c>
      <c r="O41" s="173">
        <f>ROUND(E41*N41,2)</f>
        <v>0</v>
      </c>
      <c r="P41" s="173">
        <v>7.5000000000000002E-4</v>
      </c>
      <c r="Q41" s="173">
        <f>ROUND(E41*P41,2)</f>
        <v>0</v>
      </c>
      <c r="R41" s="175" t="s">
        <v>566</v>
      </c>
      <c r="S41" s="175" t="s">
        <v>341</v>
      </c>
      <c r="T41" s="176" t="s">
        <v>449</v>
      </c>
      <c r="U41" s="161">
        <v>2.4</v>
      </c>
      <c r="V41" s="161">
        <f>ROUND(E41*U41,2)</f>
        <v>1.2</v>
      </c>
      <c r="W41" s="161"/>
      <c r="X41" s="161" t="s">
        <v>379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450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2" x14ac:dyDescent="0.25">
      <c r="A42" s="158"/>
      <c r="B42" s="159"/>
      <c r="C42" s="193" t="s">
        <v>603</v>
      </c>
      <c r="D42" s="191"/>
      <c r="E42" s="192">
        <v>0.5</v>
      </c>
      <c r="F42" s="161"/>
      <c r="G42" s="1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454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13" x14ac:dyDescent="0.25">
      <c r="A43" s="163" t="s">
        <v>336</v>
      </c>
      <c r="B43" s="164" t="s">
        <v>272</v>
      </c>
      <c r="C43" s="185" t="s">
        <v>273</v>
      </c>
      <c r="D43" s="165"/>
      <c r="E43" s="166"/>
      <c r="F43" s="167"/>
      <c r="G43" s="167">
        <f>SUMIF(AG44:AG45,"&lt;&gt;NOR",G44:G45)</f>
        <v>0</v>
      </c>
      <c r="H43" s="167"/>
      <c r="I43" s="167">
        <f>SUM(I44:I45)</f>
        <v>0</v>
      </c>
      <c r="J43" s="167"/>
      <c r="K43" s="167">
        <f>SUM(K44:K45)</f>
        <v>0</v>
      </c>
      <c r="L43" s="167"/>
      <c r="M43" s="167">
        <f>SUM(M44:M45)</f>
        <v>0</v>
      </c>
      <c r="N43" s="166"/>
      <c r="O43" s="166">
        <f>SUM(O44:O45)</f>
        <v>0</v>
      </c>
      <c r="P43" s="166"/>
      <c r="Q43" s="166">
        <f>SUM(Q44:Q45)</f>
        <v>0</v>
      </c>
      <c r="R43" s="167"/>
      <c r="S43" s="167"/>
      <c r="T43" s="168"/>
      <c r="U43" s="162"/>
      <c r="V43" s="162">
        <f>SUM(V44:V45)</f>
        <v>3.76</v>
      </c>
      <c r="W43" s="162"/>
      <c r="X43" s="162"/>
      <c r="Y43" s="162"/>
      <c r="AG43" t="s">
        <v>337</v>
      </c>
    </row>
    <row r="44" spans="1:60" outlineLevel="1" x14ac:dyDescent="0.25">
      <c r="A44" s="170">
        <v>12</v>
      </c>
      <c r="B44" s="171" t="s">
        <v>478</v>
      </c>
      <c r="C44" s="186" t="s">
        <v>479</v>
      </c>
      <c r="D44" s="172" t="s">
        <v>480</v>
      </c>
      <c r="E44" s="173">
        <v>1.1287400000000001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0</v>
      </c>
      <c r="O44" s="173">
        <f>ROUND(E44*N44,2)</f>
        <v>0</v>
      </c>
      <c r="P44" s="173">
        <v>0</v>
      </c>
      <c r="Q44" s="173">
        <f>ROUND(E44*P44,2)</f>
        <v>0</v>
      </c>
      <c r="R44" s="175" t="s">
        <v>481</v>
      </c>
      <c r="S44" s="175" t="s">
        <v>341</v>
      </c>
      <c r="T44" s="176" t="s">
        <v>449</v>
      </c>
      <c r="U44" s="161">
        <v>3.327</v>
      </c>
      <c r="V44" s="161">
        <f>ROUND(E44*U44,2)</f>
        <v>3.76</v>
      </c>
      <c r="W44" s="161"/>
      <c r="X44" s="161" t="s">
        <v>482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483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258" t="s">
        <v>484</v>
      </c>
      <c r="D45" s="259"/>
      <c r="E45" s="259"/>
      <c r="F45" s="259"/>
      <c r="G45" s="259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x14ac:dyDescent="0.25">
      <c r="A46" s="3"/>
      <c r="B46" s="4"/>
      <c r="C46" s="188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v>12</v>
      </c>
      <c r="AF46">
        <v>21</v>
      </c>
      <c r="AG46" t="s">
        <v>322</v>
      </c>
    </row>
    <row r="47" spans="1:60" ht="13" x14ac:dyDescent="0.25">
      <c r="A47" s="154"/>
      <c r="B47" s="155" t="s">
        <v>29</v>
      </c>
      <c r="C47" s="189"/>
      <c r="D47" s="156"/>
      <c r="E47" s="157"/>
      <c r="F47" s="157"/>
      <c r="G47" s="169">
        <f>G8+G19+G33+G38+G40+G43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f>SUMIF(L7:L45,AE46,G7:G45)</f>
        <v>0</v>
      </c>
      <c r="AF47">
        <f>SUMIF(L7:L45,AF46,G7:G45)</f>
        <v>0</v>
      </c>
      <c r="AG47" t="s">
        <v>374</v>
      </c>
    </row>
    <row r="48" spans="1:60" x14ac:dyDescent="0.25">
      <c r="C48" s="190"/>
      <c r="D48" s="10"/>
      <c r="AG48" t="s">
        <v>375</v>
      </c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4">
    <mergeCell ref="C37:G37"/>
    <mergeCell ref="C45:G45"/>
    <mergeCell ref="C16:G16"/>
    <mergeCell ref="C23:G23"/>
    <mergeCell ref="C26:G26"/>
    <mergeCell ref="C27:G27"/>
    <mergeCell ref="C35:G35"/>
    <mergeCell ref="C36:G3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68</v>
      </c>
      <c r="C4" s="255" t="s">
        <v>69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SUMIF(AG9:AG18,"&lt;&gt;NOR",G9:G18)</f>
        <v>0</v>
      </c>
      <c r="H8" s="167"/>
      <c r="I8" s="167">
        <f>SUM(I9:I18)</f>
        <v>0</v>
      </c>
      <c r="J8" s="167"/>
      <c r="K8" s="167">
        <f>SUM(K9:K18)</f>
        <v>0</v>
      </c>
      <c r="L8" s="167"/>
      <c r="M8" s="167">
        <f>SUM(M9:M18)</f>
        <v>0</v>
      </c>
      <c r="N8" s="166"/>
      <c r="O8" s="166">
        <f>SUM(O9:O18)</f>
        <v>0</v>
      </c>
      <c r="P8" s="166"/>
      <c r="Q8" s="166">
        <f>SUM(Q9:Q18)</f>
        <v>0</v>
      </c>
      <c r="R8" s="167"/>
      <c r="S8" s="167"/>
      <c r="T8" s="168"/>
      <c r="U8" s="162"/>
      <c r="V8" s="162">
        <f>SUM(V9:V18)</f>
        <v>2.21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2.4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0.28999999999999998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604</v>
      </c>
      <c r="D11" s="191"/>
      <c r="E11" s="192">
        <v>2.4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1.536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0.01</v>
      </c>
      <c r="V12" s="161">
        <f>ROUND(E12*U12,2)</f>
        <v>0.02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605</v>
      </c>
      <c r="D14" s="191"/>
      <c r="E14" s="192">
        <v>1.536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0.86399999999999999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1.9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604</v>
      </c>
      <c r="D17" s="191"/>
      <c r="E17" s="192">
        <v>2.4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606</v>
      </c>
      <c r="D18" s="191"/>
      <c r="E18" s="192">
        <v>-1.536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13" x14ac:dyDescent="0.25">
      <c r="A19" s="163" t="s">
        <v>336</v>
      </c>
      <c r="B19" s="164" t="s">
        <v>240</v>
      </c>
      <c r="C19" s="185" t="s">
        <v>241</v>
      </c>
      <c r="D19" s="165"/>
      <c r="E19" s="166"/>
      <c r="F19" s="167"/>
      <c r="G19" s="167">
        <f>SUMIF(AG20:AG32,"&lt;&gt;NOR",G20:G32)</f>
        <v>0</v>
      </c>
      <c r="H19" s="167"/>
      <c r="I19" s="167">
        <f>SUM(I20:I32)</f>
        <v>0</v>
      </c>
      <c r="J19" s="167"/>
      <c r="K19" s="167">
        <f>SUM(K20:K32)</f>
        <v>0</v>
      </c>
      <c r="L19" s="167"/>
      <c r="M19" s="167">
        <f>SUM(M20:M32)</f>
        <v>0</v>
      </c>
      <c r="N19" s="166"/>
      <c r="O19" s="166">
        <f>SUM(O20:O32)</f>
        <v>4.8999999999999995</v>
      </c>
      <c r="P19" s="166"/>
      <c r="Q19" s="166">
        <f>SUM(Q20:Q32)</f>
        <v>0</v>
      </c>
      <c r="R19" s="167"/>
      <c r="S19" s="167"/>
      <c r="T19" s="168"/>
      <c r="U19" s="162"/>
      <c r="V19" s="162">
        <f>SUM(V20:V32)</f>
        <v>22.79</v>
      </c>
      <c r="W19" s="162"/>
      <c r="X19" s="162"/>
      <c r="Y19" s="162"/>
      <c r="AG19" t="s">
        <v>337</v>
      </c>
    </row>
    <row r="20" spans="1:60" outlineLevel="1" x14ac:dyDescent="0.25">
      <c r="A20" s="170">
        <v>4</v>
      </c>
      <c r="B20" s="171" t="s">
        <v>538</v>
      </c>
      <c r="C20" s="186" t="s">
        <v>539</v>
      </c>
      <c r="D20" s="172" t="s">
        <v>447</v>
      </c>
      <c r="E20" s="173">
        <v>1.536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2.5249999999999999</v>
      </c>
      <c r="O20" s="173">
        <f>ROUND(E20*N20,2)</f>
        <v>3.88</v>
      </c>
      <c r="P20" s="173">
        <v>0</v>
      </c>
      <c r="Q20" s="173">
        <f>ROUND(E20*P20,2)</f>
        <v>0</v>
      </c>
      <c r="R20" s="175" t="s">
        <v>519</v>
      </c>
      <c r="S20" s="175" t="s">
        <v>341</v>
      </c>
      <c r="T20" s="176" t="s">
        <v>449</v>
      </c>
      <c r="U20" s="161">
        <v>0.48</v>
      </c>
      <c r="V20" s="161">
        <f>ROUND(E20*U20,2)</f>
        <v>0.74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607</v>
      </c>
      <c r="D21" s="191"/>
      <c r="E21" s="192">
        <v>1.536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5</v>
      </c>
      <c r="B22" s="171" t="s">
        <v>541</v>
      </c>
      <c r="C22" s="186" t="s">
        <v>542</v>
      </c>
      <c r="D22" s="172" t="s">
        <v>543</v>
      </c>
      <c r="E22" s="173">
        <v>15.36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3.9190000000000003E-2</v>
      </c>
      <c r="O22" s="173">
        <f>ROUND(E22*N22,2)</f>
        <v>0.6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1.05</v>
      </c>
      <c r="V22" s="161">
        <f>ROUND(E22*U22,2)</f>
        <v>16.13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5" outlineLevel="2" x14ac:dyDescent="0.25">
      <c r="A23" s="158"/>
      <c r="B23" s="159"/>
      <c r="C23" s="258" t="s">
        <v>544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bednění svislé nebo šikmé (odkloněné), půdorysně přímé nebo zalomené, stěn základových patek ve volných nebo zapažených jámách, rýhách, šachtách, včetně případných vzpěr,</v>
      </c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608</v>
      </c>
      <c r="D24" s="191"/>
      <c r="E24" s="192">
        <v>15.36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6</v>
      </c>
      <c r="B25" s="171" t="s">
        <v>546</v>
      </c>
      <c r="C25" s="186" t="s">
        <v>547</v>
      </c>
      <c r="D25" s="172" t="s">
        <v>543</v>
      </c>
      <c r="E25" s="173">
        <v>15.36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519</v>
      </c>
      <c r="S25" s="175" t="s">
        <v>341</v>
      </c>
      <c r="T25" s="176" t="s">
        <v>449</v>
      </c>
      <c r="U25" s="161">
        <v>0.32</v>
      </c>
      <c r="V25" s="161">
        <f>ROUND(E25*U25,2)</f>
        <v>4.92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0.5" outlineLevel="2" x14ac:dyDescent="0.25">
      <c r="A26" s="158"/>
      <c r="B26" s="159"/>
      <c r="C26" s="258" t="s">
        <v>544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bednění svislé nebo šikmé (odkloněné), půdorysně přímé nebo zalomené, stěn základových patek ve volných nebo zapažených jámách, rýhách, šachtách, včetně případných vzpěr,</v>
      </c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60" t="s">
        <v>548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608</v>
      </c>
      <c r="D28" s="191"/>
      <c r="E28" s="192">
        <v>15.36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7</v>
      </c>
      <c r="B29" s="171" t="s">
        <v>549</v>
      </c>
      <c r="C29" s="186" t="s">
        <v>550</v>
      </c>
      <c r="D29" s="172" t="s">
        <v>480</v>
      </c>
      <c r="E29" s="173">
        <v>6.1440000000000002E-2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1.06064</v>
      </c>
      <c r="O29" s="173">
        <f>ROUND(E29*N29,2)</f>
        <v>7.0000000000000007E-2</v>
      </c>
      <c r="P29" s="173">
        <v>0</v>
      </c>
      <c r="Q29" s="173">
        <f>ROUND(E29*P29,2)</f>
        <v>0</v>
      </c>
      <c r="R29" s="175" t="s">
        <v>551</v>
      </c>
      <c r="S29" s="175" t="s">
        <v>341</v>
      </c>
      <c r="T29" s="176" t="s">
        <v>449</v>
      </c>
      <c r="U29" s="161">
        <v>15.23</v>
      </c>
      <c r="V29" s="161">
        <f>ROUND(E29*U29,2)</f>
        <v>0.94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609</v>
      </c>
      <c r="D30" s="191"/>
      <c r="E30" s="192">
        <v>6.1440000000000002E-2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8</v>
      </c>
      <c r="B31" s="171" t="s">
        <v>553</v>
      </c>
      <c r="C31" s="186" t="s">
        <v>554</v>
      </c>
      <c r="D31" s="172" t="s">
        <v>543</v>
      </c>
      <c r="E31" s="173">
        <v>3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0.115</v>
      </c>
      <c r="O31" s="173">
        <f>ROUND(E31*N31,2)</f>
        <v>0.35</v>
      </c>
      <c r="P31" s="173">
        <v>0</v>
      </c>
      <c r="Q31" s="173">
        <f>ROUND(E31*P31,2)</f>
        <v>0</v>
      </c>
      <c r="R31" s="175" t="s">
        <v>555</v>
      </c>
      <c r="S31" s="175" t="s">
        <v>341</v>
      </c>
      <c r="T31" s="176" t="s">
        <v>449</v>
      </c>
      <c r="U31" s="161">
        <v>0.02</v>
      </c>
      <c r="V31" s="161">
        <f>ROUND(E31*U31,2)</f>
        <v>0.06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610</v>
      </c>
      <c r="D32" s="191"/>
      <c r="E32" s="192">
        <v>3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13" x14ac:dyDescent="0.25">
      <c r="A33" s="163" t="s">
        <v>336</v>
      </c>
      <c r="B33" s="164" t="s">
        <v>264</v>
      </c>
      <c r="C33" s="185" t="s">
        <v>265</v>
      </c>
      <c r="D33" s="165"/>
      <c r="E33" s="166"/>
      <c r="F33" s="167"/>
      <c r="G33" s="167">
        <f>SUMIF(AG34:AG35,"&lt;&gt;NOR",G34:G35)</f>
        <v>0</v>
      </c>
      <c r="H33" s="167"/>
      <c r="I33" s="167">
        <f>SUM(I34:I35)</f>
        <v>0</v>
      </c>
      <c r="J33" s="167"/>
      <c r="K33" s="167">
        <f>SUM(K34:K35)</f>
        <v>0</v>
      </c>
      <c r="L33" s="167"/>
      <c r="M33" s="167">
        <f>SUM(M34:M35)</f>
        <v>0</v>
      </c>
      <c r="N33" s="166"/>
      <c r="O33" s="166">
        <f>SUM(O34:O35)</f>
        <v>0.27</v>
      </c>
      <c r="P33" s="166"/>
      <c r="Q33" s="166">
        <f>SUM(Q34:Q35)</f>
        <v>0</v>
      </c>
      <c r="R33" s="167"/>
      <c r="S33" s="167"/>
      <c r="T33" s="168"/>
      <c r="U33" s="162"/>
      <c r="V33" s="162">
        <f>SUM(V34:V35)</f>
        <v>0</v>
      </c>
      <c r="W33" s="162"/>
      <c r="X33" s="162"/>
      <c r="Y33" s="162"/>
      <c r="AG33" t="s">
        <v>337</v>
      </c>
    </row>
    <row r="34" spans="1:60" outlineLevel="1" x14ac:dyDescent="0.25">
      <c r="A34" s="170">
        <v>9</v>
      </c>
      <c r="B34" s="171" t="s">
        <v>611</v>
      </c>
      <c r="C34" s="186" t="s">
        <v>612</v>
      </c>
      <c r="D34" s="172" t="s">
        <v>378</v>
      </c>
      <c r="E34" s="173">
        <v>6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4.4999999999999998E-2</v>
      </c>
      <c r="O34" s="173">
        <f>ROUND(E34*N34,2)</f>
        <v>0.27</v>
      </c>
      <c r="P34" s="173">
        <v>0</v>
      </c>
      <c r="Q34" s="173">
        <f>ROUND(E34*P34,2)</f>
        <v>0</v>
      </c>
      <c r="R34" s="175"/>
      <c r="S34" s="175" t="s">
        <v>357</v>
      </c>
      <c r="T34" s="176" t="s">
        <v>342</v>
      </c>
      <c r="U34" s="161">
        <v>0</v>
      </c>
      <c r="V34" s="161">
        <f>ROUND(E34*U34,2)</f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249" t="s">
        <v>613</v>
      </c>
      <c r="D35" s="250"/>
      <c r="E35" s="250"/>
      <c r="F35" s="250"/>
      <c r="G35" s="250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347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13" x14ac:dyDescent="0.25">
      <c r="A36" s="163" t="s">
        <v>336</v>
      </c>
      <c r="B36" s="164" t="s">
        <v>266</v>
      </c>
      <c r="C36" s="185" t="s">
        <v>267</v>
      </c>
      <c r="D36" s="165"/>
      <c r="E36" s="166"/>
      <c r="F36" s="167"/>
      <c r="G36" s="167">
        <f>SUMIF(AG37:AG38,"&lt;&gt;NOR",G37:G38)</f>
        <v>0</v>
      </c>
      <c r="H36" s="167"/>
      <c r="I36" s="167">
        <f>SUM(I37:I38)</f>
        <v>0</v>
      </c>
      <c r="J36" s="167"/>
      <c r="K36" s="167">
        <f>SUM(K37:K38)</f>
        <v>0</v>
      </c>
      <c r="L36" s="167"/>
      <c r="M36" s="167">
        <f>SUM(M37:M38)</f>
        <v>0</v>
      </c>
      <c r="N36" s="166"/>
      <c r="O36" s="166">
        <f>SUM(O37:O38)</f>
        <v>0</v>
      </c>
      <c r="P36" s="166"/>
      <c r="Q36" s="166">
        <f>SUM(Q37:Q38)</f>
        <v>0</v>
      </c>
      <c r="R36" s="167"/>
      <c r="S36" s="167"/>
      <c r="T36" s="168"/>
      <c r="U36" s="162"/>
      <c r="V36" s="162">
        <f>SUM(V37:V38)</f>
        <v>1.92</v>
      </c>
      <c r="W36" s="162"/>
      <c r="X36" s="162"/>
      <c r="Y36" s="162"/>
      <c r="AG36" t="s">
        <v>337</v>
      </c>
    </row>
    <row r="37" spans="1:60" ht="20" outlineLevel="1" x14ac:dyDescent="0.25">
      <c r="A37" s="170">
        <v>10</v>
      </c>
      <c r="B37" s="171" t="s">
        <v>588</v>
      </c>
      <c r="C37" s="186" t="s">
        <v>589</v>
      </c>
      <c r="D37" s="172" t="s">
        <v>457</v>
      </c>
      <c r="E37" s="173">
        <v>12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3">
        <v>0</v>
      </c>
      <c r="O37" s="173">
        <f>ROUND(E37*N37,2)</f>
        <v>0</v>
      </c>
      <c r="P37" s="173">
        <v>0</v>
      </c>
      <c r="Q37" s="173">
        <f>ROUND(E37*P37,2)</f>
        <v>0</v>
      </c>
      <c r="R37" s="175" t="s">
        <v>526</v>
      </c>
      <c r="S37" s="175" t="s">
        <v>341</v>
      </c>
      <c r="T37" s="176" t="s">
        <v>449</v>
      </c>
      <c r="U37" s="161">
        <v>0.16</v>
      </c>
      <c r="V37" s="161">
        <f>ROUND(E37*U37,2)</f>
        <v>1.92</v>
      </c>
      <c r="W37" s="161"/>
      <c r="X37" s="161" t="s">
        <v>379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450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2" x14ac:dyDescent="0.25">
      <c r="A38" s="158"/>
      <c r="B38" s="159"/>
      <c r="C38" s="193" t="s">
        <v>614</v>
      </c>
      <c r="D38" s="191"/>
      <c r="E38" s="192">
        <v>12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454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13" x14ac:dyDescent="0.25">
      <c r="A39" s="163" t="s">
        <v>336</v>
      </c>
      <c r="B39" s="164" t="s">
        <v>268</v>
      </c>
      <c r="C39" s="185" t="s">
        <v>269</v>
      </c>
      <c r="D39" s="165"/>
      <c r="E39" s="166"/>
      <c r="F39" s="167"/>
      <c r="G39" s="167">
        <f>SUMIF(AG40:AG41,"&lt;&gt;NOR",G40:G41)</f>
        <v>0</v>
      </c>
      <c r="H39" s="167"/>
      <c r="I39" s="167">
        <f>SUM(I40:I41)</f>
        <v>0</v>
      </c>
      <c r="J39" s="167"/>
      <c r="K39" s="167">
        <f>SUM(K40:K41)</f>
        <v>0</v>
      </c>
      <c r="L39" s="167"/>
      <c r="M39" s="167">
        <f>SUM(M40:M41)</f>
        <v>0</v>
      </c>
      <c r="N39" s="166"/>
      <c r="O39" s="166">
        <f>SUM(O40:O41)</f>
        <v>0</v>
      </c>
      <c r="P39" s="166"/>
      <c r="Q39" s="166">
        <f>SUM(Q40:Q41)</f>
        <v>0</v>
      </c>
      <c r="R39" s="167"/>
      <c r="S39" s="167"/>
      <c r="T39" s="168"/>
      <c r="U39" s="162"/>
      <c r="V39" s="162">
        <f>SUM(V40:V41)</f>
        <v>3.6</v>
      </c>
      <c r="W39" s="162"/>
      <c r="X39" s="162"/>
      <c r="Y39" s="162"/>
      <c r="AG39" t="s">
        <v>337</v>
      </c>
    </row>
    <row r="40" spans="1:60" outlineLevel="1" x14ac:dyDescent="0.25">
      <c r="A40" s="170">
        <v>11</v>
      </c>
      <c r="B40" s="171" t="s">
        <v>563</v>
      </c>
      <c r="C40" s="186" t="s">
        <v>564</v>
      </c>
      <c r="D40" s="172" t="s">
        <v>565</v>
      </c>
      <c r="E40" s="173">
        <v>1.5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3">
        <v>4.0000000000000002E-4</v>
      </c>
      <c r="O40" s="173">
        <f>ROUND(E40*N40,2)</f>
        <v>0</v>
      </c>
      <c r="P40" s="173">
        <v>7.5000000000000002E-4</v>
      </c>
      <c r="Q40" s="173">
        <f>ROUND(E40*P40,2)</f>
        <v>0</v>
      </c>
      <c r="R40" s="175" t="s">
        <v>566</v>
      </c>
      <c r="S40" s="175" t="s">
        <v>341</v>
      </c>
      <c r="T40" s="176" t="s">
        <v>449</v>
      </c>
      <c r="U40" s="161">
        <v>2.4</v>
      </c>
      <c r="V40" s="161">
        <f>ROUND(E40*U40,2)</f>
        <v>3.6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450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2" x14ac:dyDescent="0.25">
      <c r="A41" s="158"/>
      <c r="B41" s="159"/>
      <c r="C41" s="193" t="s">
        <v>615</v>
      </c>
      <c r="D41" s="191"/>
      <c r="E41" s="192">
        <v>1.5</v>
      </c>
      <c r="F41" s="161"/>
      <c r="G41" s="1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454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13" x14ac:dyDescent="0.25">
      <c r="A42" s="163" t="s">
        <v>336</v>
      </c>
      <c r="B42" s="164" t="s">
        <v>272</v>
      </c>
      <c r="C42" s="185" t="s">
        <v>273</v>
      </c>
      <c r="D42" s="165"/>
      <c r="E42" s="166"/>
      <c r="F42" s="167"/>
      <c r="G42" s="167">
        <f>SUMIF(AG43:AG44,"&lt;&gt;NOR",G43:G44)</f>
        <v>0</v>
      </c>
      <c r="H42" s="167"/>
      <c r="I42" s="167">
        <f>SUM(I43:I44)</f>
        <v>0</v>
      </c>
      <c r="J42" s="167"/>
      <c r="K42" s="167">
        <f>SUM(K43:K44)</f>
        <v>0</v>
      </c>
      <c r="L42" s="167"/>
      <c r="M42" s="167">
        <f>SUM(M43:M44)</f>
        <v>0</v>
      </c>
      <c r="N42" s="166"/>
      <c r="O42" s="166">
        <f>SUM(O43:O44)</f>
        <v>0</v>
      </c>
      <c r="P42" s="166"/>
      <c r="Q42" s="166">
        <f>SUM(Q43:Q44)</f>
        <v>0</v>
      </c>
      <c r="R42" s="167"/>
      <c r="S42" s="167"/>
      <c r="T42" s="168"/>
      <c r="U42" s="162"/>
      <c r="V42" s="162">
        <f>SUM(V43:V44)</f>
        <v>17.170000000000002</v>
      </c>
      <c r="W42" s="162"/>
      <c r="X42" s="162"/>
      <c r="Y42" s="162"/>
      <c r="AG42" t="s">
        <v>337</v>
      </c>
    </row>
    <row r="43" spans="1:60" outlineLevel="1" x14ac:dyDescent="0.25">
      <c r="A43" s="170">
        <v>12</v>
      </c>
      <c r="B43" s="171" t="s">
        <v>478</v>
      </c>
      <c r="C43" s="186" t="s">
        <v>479</v>
      </c>
      <c r="D43" s="172" t="s">
        <v>480</v>
      </c>
      <c r="E43" s="173">
        <v>5.1611200000000004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3">
        <v>0</v>
      </c>
      <c r="O43" s="173">
        <f>ROUND(E43*N43,2)</f>
        <v>0</v>
      </c>
      <c r="P43" s="173">
        <v>0</v>
      </c>
      <c r="Q43" s="173">
        <f>ROUND(E43*P43,2)</f>
        <v>0</v>
      </c>
      <c r="R43" s="175" t="s">
        <v>481</v>
      </c>
      <c r="S43" s="175" t="s">
        <v>341</v>
      </c>
      <c r="T43" s="176" t="s">
        <v>449</v>
      </c>
      <c r="U43" s="161">
        <v>3.327</v>
      </c>
      <c r="V43" s="161">
        <f>ROUND(E43*U43,2)</f>
        <v>17.170000000000002</v>
      </c>
      <c r="W43" s="161"/>
      <c r="X43" s="161" t="s">
        <v>482</v>
      </c>
      <c r="Y43" s="161" t="s">
        <v>344</v>
      </c>
      <c r="Z43" s="151"/>
      <c r="AA43" s="151"/>
      <c r="AB43" s="151"/>
      <c r="AC43" s="151"/>
      <c r="AD43" s="151"/>
      <c r="AE43" s="151"/>
      <c r="AF43" s="151"/>
      <c r="AG43" s="151" t="s">
        <v>483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2" x14ac:dyDescent="0.25">
      <c r="A44" s="158"/>
      <c r="B44" s="159"/>
      <c r="C44" s="258" t="s">
        <v>484</v>
      </c>
      <c r="D44" s="259"/>
      <c r="E44" s="259"/>
      <c r="F44" s="259"/>
      <c r="G44" s="259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452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x14ac:dyDescent="0.25">
      <c r="A45" s="3"/>
      <c r="B45" s="4"/>
      <c r="C45" s="188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12</v>
      </c>
      <c r="AF45">
        <v>21</v>
      </c>
      <c r="AG45" t="s">
        <v>322</v>
      </c>
    </row>
    <row r="46" spans="1:60" ht="13" x14ac:dyDescent="0.25">
      <c r="A46" s="154"/>
      <c r="B46" s="155" t="s">
        <v>29</v>
      </c>
      <c r="C46" s="189"/>
      <c r="D46" s="156"/>
      <c r="E46" s="157"/>
      <c r="F46" s="157"/>
      <c r="G46" s="169">
        <f>G8+G19+G33+G36+G39+G42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374</v>
      </c>
    </row>
    <row r="47" spans="1:60" x14ac:dyDescent="0.25">
      <c r="C47" s="190"/>
      <c r="D47" s="10"/>
      <c r="AG47" t="s">
        <v>375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2">
    <mergeCell ref="C44:G44"/>
    <mergeCell ref="A1:G1"/>
    <mergeCell ref="C2:G2"/>
    <mergeCell ref="C3:G3"/>
    <mergeCell ref="C4:G4"/>
    <mergeCell ref="C10:G10"/>
    <mergeCell ref="C13:G13"/>
    <mergeCell ref="C16:G16"/>
    <mergeCell ref="C23:G23"/>
    <mergeCell ref="C26:G26"/>
    <mergeCell ref="C27:G27"/>
    <mergeCell ref="C35:G3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70</v>
      </c>
      <c r="C4" s="255" t="s">
        <v>71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264</v>
      </c>
      <c r="C8" s="185" t="s">
        <v>265</v>
      </c>
      <c r="D8" s="165"/>
      <c r="E8" s="166"/>
      <c r="F8" s="167"/>
      <c r="G8" s="167">
        <f>SUMIF(AG9:AG27,"&lt;&gt;NOR",G9:G27)</f>
        <v>0</v>
      </c>
      <c r="H8" s="167"/>
      <c r="I8" s="167">
        <f>SUM(I9:I27)</f>
        <v>0</v>
      </c>
      <c r="J8" s="167"/>
      <c r="K8" s="167">
        <f>SUM(K9:K27)</f>
        <v>0</v>
      </c>
      <c r="L8" s="167"/>
      <c r="M8" s="167">
        <f>SUM(M9:M27)</f>
        <v>0</v>
      </c>
      <c r="N8" s="166"/>
      <c r="O8" s="166">
        <f>SUM(O9:O27)</f>
        <v>0.4</v>
      </c>
      <c r="P8" s="166"/>
      <c r="Q8" s="166">
        <f>SUM(Q9:Q27)</f>
        <v>0</v>
      </c>
      <c r="R8" s="167"/>
      <c r="S8" s="167"/>
      <c r="T8" s="168"/>
      <c r="U8" s="162"/>
      <c r="V8" s="162">
        <f>SUM(V9:V27)</f>
        <v>0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616</v>
      </c>
      <c r="C9" s="186" t="s">
        <v>617</v>
      </c>
      <c r="D9" s="172" t="s">
        <v>618</v>
      </c>
      <c r="E9" s="173">
        <v>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0.2</v>
      </c>
      <c r="O9" s="173">
        <f>ROUND(E9*N9,2)</f>
        <v>0.4</v>
      </c>
      <c r="P9" s="173">
        <v>0</v>
      </c>
      <c r="Q9" s="173">
        <f>ROUND(E9*P9,2)</f>
        <v>0</v>
      </c>
      <c r="R9" s="175"/>
      <c r="S9" s="175" t="s">
        <v>357</v>
      </c>
      <c r="T9" s="176" t="s">
        <v>342</v>
      </c>
      <c r="U9" s="161">
        <v>0</v>
      </c>
      <c r="V9" s="161">
        <f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49" t="s">
        <v>619</v>
      </c>
      <c r="D10" s="250"/>
      <c r="E10" s="250"/>
      <c r="F10" s="250"/>
      <c r="G10" s="250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347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3" x14ac:dyDescent="0.25">
      <c r="A11" s="158"/>
      <c r="B11" s="159"/>
      <c r="C11" s="260" t="s">
        <v>620</v>
      </c>
      <c r="D11" s="261"/>
      <c r="E11" s="261"/>
      <c r="F11" s="261"/>
      <c r="G11" s="2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347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3" x14ac:dyDescent="0.25">
      <c r="A12" s="158"/>
      <c r="B12" s="159"/>
      <c r="C12" s="260" t="s">
        <v>621</v>
      </c>
      <c r="D12" s="261"/>
      <c r="E12" s="261"/>
      <c r="F12" s="261"/>
      <c r="G12" s="2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347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3" x14ac:dyDescent="0.25">
      <c r="A13" s="158"/>
      <c r="B13" s="159"/>
      <c r="C13" s="260" t="s">
        <v>622</v>
      </c>
      <c r="D13" s="261"/>
      <c r="E13" s="261"/>
      <c r="F13" s="261"/>
      <c r="G13" s="261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347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3" x14ac:dyDescent="0.25">
      <c r="A14" s="158"/>
      <c r="B14" s="159"/>
      <c r="C14" s="260" t="s">
        <v>623</v>
      </c>
      <c r="D14" s="261"/>
      <c r="E14" s="261"/>
      <c r="F14" s="261"/>
      <c r="G14" s="2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347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3" x14ac:dyDescent="0.25">
      <c r="A15" s="158"/>
      <c r="B15" s="159"/>
      <c r="C15" s="260" t="s">
        <v>624</v>
      </c>
      <c r="D15" s="261"/>
      <c r="E15" s="261"/>
      <c r="F15" s="261"/>
      <c r="G15" s="2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347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3" x14ac:dyDescent="0.25">
      <c r="A16" s="158"/>
      <c r="B16" s="159"/>
      <c r="C16" s="260" t="s">
        <v>625</v>
      </c>
      <c r="D16" s="261"/>
      <c r="E16" s="261"/>
      <c r="F16" s="261"/>
      <c r="G16" s="26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347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3" x14ac:dyDescent="0.25">
      <c r="A17" s="158"/>
      <c r="B17" s="159"/>
      <c r="C17" s="260" t="s">
        <v>626</v>
      </c>
      <c r="D17" s="261"/>
      <c r="E17" s="261"/>
      <c r="F17" s="261"/>
      <c r="G17" s="2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347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260" t="s">
        <v>627</v>
      </c>
      <c r="D18" s="261"/>
      <c r="E18" s="261"/>
      <c r="F18" s="261"/>
      <c r="G18" s="2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347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260" t="s">
        <v>628</v>
      </c>
      <c r="D19" s="261"/>
      <c r="E19" s="261"/>
      <c r="F19" s="261"/>
      <c r="G19" s="2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347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3" x14ac:dyDescent="0.25">
      <c r="A20" s="158"/>
      <c r="B20" s="159"/>
      <c r="C20" s="260" t="s">
        <v>629</v>
      </c>
      <c r="D20" s="261"/>
      <c r="E20" s="261"/>
      <c r="F20" s="261"/>
      <c r="G20" s="2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347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3" x14ac:dyDescent="0.25">
      <c r="A21" s="158"/>
      <c r="B21" s="159"/>
      <c r="C21" s="260" t="s">
        <v>630</v>
      </c>
      <c r="D21" s="261"/>
      <c r="E21" s="261"/>
      <c r="F21" s="261"/>
      <c r="G21" s="2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347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3" x14ac:dyDescent="0.25">
      <c r="A22" s="158"/>
      <c r="B22" s="159"/>
      <c r="C22" s="260" t="s">
        <v>631</v>
      </c>
      <c r="D22" s="261"/>
      <c r="E22" s="261"/>
      <c r="F22" s="261"/>
      <c r="G22" s="2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347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3" x14ac:dyDescent="0.25">
      <c r="A23" s="158"/>
      <c r="B23" s="159"/>
      <c r="C23" s="260" t="s">
        <v>632</v>
      </c>
      <c r="D23" s="261"/>
      <c r="E23" s="261"/>
      <c r="F23" s="261"/>
      <c r="G23" s="2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347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3" x14ac:dyDescent="0.25">
      <c r="A24" s="158"/>
      <c r="B24" s="159"/>
      <c r="C24" s="260" t="s">
        <v>633</v>
      </c>
      <c r="D24" s="261"/>
      <c r="E24" s="261"/>
      <c r="F24" s="261"/>
      <c r="G24" s="2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347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3" x14ac:dyDescent="0.25">
      <c r="A25" s="158"/>
      <c r="B25" s="159"/>
      <c r="C25" s="260" t="s">
        <v>634</v>
      </c>
      <c r="D25" s="261"/>
      <c r="E25" s="261"/>
      <c r="F25" s="261"/>
      <c r="G25" s="2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347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3" x14ac:dyDescent="0.25">
      <c r="A26" s="158"/>
      <c r="B26" s="159"/>
      <c r="C26" s="260" t="s">
        <v>635</v>
      </c>
      <c r="D26" s="261"/>
      <c r="E26" s="261"/>
      <c r="F26" s="261"/>
      <c r="G26" s="261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347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3" x14ac:dyDescent="0.25">
      <c r="A27" s="158"/>
      <c r="B27" s="159"/>
      <c r="C27" s="260" t="s">
        <v>636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13" x14ac:dyDescent="0.25">
      <c r="A28" s="163" t="s">
        <v>336</v>
      </c>
      <c r="B28" s="164" t="s">
        <v>272</v>
      </c>
      <c r="C28" s="185" t="s">
        <v>273</v>
      </c>
      <c r="D28" s="165"/>
      <c r="E28" s="166"/>
      <c r="F28" s="167"/>
      <c r="G28" s="167">
        <f>SUMIF(AG29:AG30,"&lt;&gt;NOR",G29:G30)</f>
        <v>0</v>
      </c>
      <c r="H28" s="167"/>
      <c r="I28" s="167">
        <f>SUM(I29:I30)</f>
        <v>0</v>
      </c>
      <c r="J28" s="167"/>
      <c r="K28" s="167">
        <f>SUM(K29:K30)</f>
        <v>0</v>
      </c>
      <c r="L28" s="167"/>
      <c r="M28" s="167">
        <f>SUM(M29:M30)</f>
        <v>0</v>
      </c>
      <c r="N28" s="166"/>
      <c r="O28" s="166">
        <f>SUM(O29:O30)</f>
        <v>0</v>
      </c>
      <c r="P28" s="166"/>
      <c r="Q28" s="166">
        <f>SUM(Q29:Q30)</f>
        <v>0</v>
      </c>
      <c r="R28" s="167"/>
      <c r="S28" s="167"/>
      <c r="T28" s="168"/>
      <c r="U28" s="162"/>
      <c r="V28" s="162">
        <f>SUM(V29:V30)</f>
        <v>0.9</v>
      </c>
      <c r="W28" s="162"/>
      <c r="X28" s="162"/>
      <c r="Y28" s="162"/>
      <c r="AG28" t="s">
        <v>337</v>
      </c>
    </row>
    <row r="29" spans="1:60" outlineLevel="1" x14ac:dyDescent="0.25">
      <c r="A29" s="170">
        <v>2</v>
      </c>
      <c r="B29" s="171" t="s">
        <v>568</v>
      </c>
      <c r="C29" s="186" t="s">
        <v>569</v>
      </c>
      <c r="D29" s="172" t="s">
        <v>480</v>
      </c>
      <c r="E29" s="173">
        <v>0.4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0</v>
      </c>
      <c r="O29" s="173">
        <f>ROUND(E29*N29,2)</f>
        <v>0</v>
      </c>
      <c r="P29" s="173">
        <v>0</v>
      </c>
      <c r="Q29" s="173">
        <f>ROUND(E29*P29,2)</f>
        <v>0</v>
      </c>
      <c r="R29" s="175" t="s">
        <v>570</v>
      </c>
      <c r="S29" s="175" t="s">
        <v>341</v>
      </c>
      <c r="T29" s="176" t="s">
        <v>449</v>
      </c>
      <c r="U29" s="161">
        <v>2.2549999999999999</v>
      </c>
      <c r="V29" s="161">
        <f>ROUND(E29*U29,2)</f>
        <v>0.9</v>
      </c>
      <c r="W29" s="161"/>
      <c r="X29" s="161" t="s">
        <v>482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483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258" t="s">
        <v>484</v>
      </c>
      <c r="D30" s="259"/>
      <c r="E30" s="259"/>
      <c r="F30" s="259"/>
      <c r="G30" s="259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x14ac:dyDescent="0.25">
      <c r="A31" s="3"/>
      <c r="B31" s="4"/>
      <c r="C31" s="188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12</v>
      </c>
      <c r="AF31">
        <v>21</v>
      </c>
      <c r="AG31" t="s">
        <v>322</v>
      </c>
    </row>
    <row r="32" spans="1:60" ht="13" x14ac:dyDescent="0.25">
      <c r="A32" s="154"/>
      <c r="B32" s="155" t="s">
        <v>29</v>
      </c>
      <c r="C32" s="189"/>
      <c r="D32" s="156"/>
      <c r="E32" s="157"/>
      <c r="F32" s="157"/>
      <c r="G32" s="169">
        <f>G8+G28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AE32">
        <f>SUMIF(L7:L30,AE31,G7:G30)</f>
        <v>0</v>
      </c>
      <c r="AF32">
        <f>SUMIF(L7:L30,AF31,G7:G30)</f>
        <v>0</v>
      </c>
      <c r="AG32" t="s">
        <v>374</v>
      </c>
    </row>
    <row r="33" spans="3:33" x14ac:dyDescent="0.25">
      <c r="C33" s="190"/>
      <c r="D33" s="10"/>
      <c r="AG33" t="s">
        <v>375</v>
      </c>
    </row>
    <row r="34" spans="3:33" x14ac:dyDescent="0.25">
      <c r="D34" s="10"/>
    </row>
    <row r="35" spans="3:33" x14ac:dyDescent="0.25">
      <c r="D35" s="10"/>
    </row>
    <row r="36" spans="3:33" x14ac:dyDescent="0.25">
      <c r="D36" s="10"/>
    </row>
    <row r="37" spans="3:33" x14ac:dyDescent="0.25">
      <c r="D37" s="10"/>
    </row>
    <row r="38" spans="3:33" x14ac:dyDescent="0.25">
      <c r="D38" s="10"/>
    </row>
    <row r="39" spans="3:33" x14ac:dyDescent="0.25">
      <c r="D39" s="10"/>
    </row>
    <row r="40" spans="3:33" x14ac:dyDescent="0.25">
      <c r="D40" s="10"/>
    </row>
    <row r="41" spans="3:33" x14ac:dyDescent="0.25">
      <c r="D41" s="10"/>
    </row>
    <row r="42" spans="3:33" x14ac:dyDescent="0.25">
      <c r="D42" s="10"/>
    </row>
    <row r="43" spans="3:33" x14ac:dyDescent="0.25">
      <c r="D43" s="10"/>
    </row>
    <row r="44" spans="3:33" x14ac:dyDescent="0.25">
      <c r="D44" s="10"/>
    </row>
    <row r="45" spans="3:33" x14ac:dyDescent="0.25">
      <c r="D45" s="10"/>
    </row>
    <row r="46" spans="3:33" x14ac:dyDescent="0.25">
      <c r="D46" s="10"/>
    </row>
    <row r="47" spans="3:33" x14ac:dyDescent="0.25">
      <c r="D47" s="10"/>
    </row>
    <row r="48" spans="3:33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3">
    <mergeCell ref="C24:G24"/>
    <mergeCell ref="C25:G25"/>
    <mergeCell ref="C26:G26"/>
    <mergeCell ref="C27:G27"/>
    <mergeCell ref="C30:G30"/>
    <mergeCell ref="C23:G23"/>
    <mergeCell ref="C12:G12"/>
    <mergeCell ref="C13:G13"/>
    <mergeCell ref="C14:G14"/>
    <mergeCell ref="C15:G15"/>
    <mergeCell ref="C16:G16"/>
    <mergeCell ref="C17:G17"/>
    <mergeCell ref="C18:G18"/>
    <mergeCell ref="C19:G19"/>
    <mergeCell ref="C20:G20"/>
    <mergeCell ref="C21:G21"/>
    <mergeCell ref="C22:G22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72</v>
      </c>
      <c r="C4" s="255" t="s">
        <v>73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264</v>
      </c>
      <c r="C8" s="185" t="s">
        <v>265</v>
      </c>
      <c r="D8" s="165"/>
      <c r="E8" s="166"/>
      <c r="F8" s="167"/>
      <c r="G8" s="167">
        <f>SUMIF(AG9:AG12,"&lt;&gt;NOR",G9:G12)</f>
        <v>0</v>
      </c>
      <c r="H8" s="167"/>
      <c r="I8" s="167">
        <f>SUM(I9:I12)</f>
        <v>0</v>
      </c>
      <c r="J8" s="167"/>
      <c r="K8" s="167">
        <f>SUM(K9:K12)</f>
        <v>0</v>
      </c>
      <c r="L8" s="167"/>
      <c r="M8" s="167">
        <f>SUM(M9:M12)</f>
        <v>0</v>
      </c>
      <c r="N8" s="166"/>
      <c r="O8" s="166">
        <f>SUM(O9:O12)</f>
        <v>7.0000000000000007E-2</v>
      </c>
      <c r="P8" s="166"/>
      <c r="Q8" s="166">
        <f>SUM(Q9:Q12)</f>
        <v>0</v>
      </c>
      <c r="R8" s="167"/>
      <c r="S8" s="167"/>
      <c r="T8" s="168"/>
      <c r="U8" s="162"/>
      <c r="V8" s="162">
        <f>SUM(V9:V12)</f>
        <v>0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637</v>
      </c>
      <c r="C9" s="186" t="s">
        <v>638</v>
      </c>
      <c r="D9" s="172" t="s">
        <v>378</v>
      </c>
      <c r="E9" s="173">
        <v>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3.5000000000000003E-2</v>
      </c>
      <c r="O9" s="173">
        <f>ROUND(E9*N9,2)</f>
        <v>7.0000000000000007E-2</v>
      </c>
      <c r="P9" s="173">
        <v>0</v>
      </c>
      <c r="Q9" s="173">
        <f>ROUND(E9*P9,2)</f>
        <v>0</v>
      </c>
      <c r="R9" s="175"/>
      <c r="S9" s="175" t="s">
        <v>357</v>
      </c>
      <c r="T9" s="176" t="s">
        <v>342</v>
      </c>
      <c r="U9" s="161">
        <v>0</v>
      </c>
      <c r="V9" s="161">
        <f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49" t="s">
        <v>639</v>
      </c>
      <c r="D10" s="250"/>
      <c r="E10" s="250"/>
      <c r="F10" s="250"/>
      <c r="G10" s="250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347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0.5" outlineLevel="3" x14ac:dyDescent="0.25">
      <c r="A11" s="158"/>
      <c r="B11" s="159"/>
      <c r="C11" s="260" t="s">
        <v>640</v>
      </c>
      <c r="D11" s="261"/>
      <c r="E11" s="261"/>
      <c r="F11" s="261"/>
      <c r="G11" s="2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347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77" t="str">
        <f>C11</f>
        <v>Kovová konstrukce opatřená práškovým vypalovacím lakem černé barvy. Rám je vyztužen středovou tyčí, sedací část je vyplněna černým ratanem nebo lamelami.</v>
      </c>
      <c r="BB11" s="151"/>
      <c r="BC11" s="151"/>
      <c r="BD11" s="151"/>
      <c r="BE11" s="151"/>
      <c r="BF11" s="151"/>
      <c r="BG11" s="151"/>
      <c r="BH11" s="151"/>
    </row>
    <row r="12" spans="1:60" outlineLevel="3" x14ac:dyDescent="0.25">
      <c r="A12" s="158"/>
      <c r="B12" s="159"/>
      <c r="C12" s="260" t="s">
        <v>641</v>
      </c>
      <c r="D12" s="261"/>
      <c r="E12" s="261"/>
      <c r="F12" s="261"/>
      <c r="G12" s="2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347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13" x14ac:dyDescent="0.25">
      <c r="A13" s="163" t="s">
        <v>336</v>
      </c>
      <c r="B13" s="164" t="s">
        <v>272</v>
      </c>
      <c r="C13" s="185" t="s">
        <v>273</v>
      </c>
      <c r="D13" s="165"/>
      <c r="E13" s="166"/>
      <c r="F13" s="167"/>
      <c r="G13" s="167">
        <f>SUMIF(AG14:AG15,"&lt;&gt;NOR",G14:G15)</f>
        <v>0</v>
      </c>
      <c r="H13" s="167"/>
      <c r="I13" s="167">
        <f>SUM(I14:I15)</f>
        <v>0</v>
      </c>
      <c r="J13" s="167"/>
      <c r="K13" s="167">
        <f>SUM(K14:K15)</f>
        <v>0</v>
      </c>
      <c r="L13" s="167"/>
      <c r="M13" s="167">
        <f>SUM(M14:M15)</f>
        <v>0</v>
      </c>
      <c r="N13" s="166"/>
      <c r="O13" s="166">
        <f>SUM(O14:O15)</f>
        <v>0</v>
      </c>
      <c r="P13" s="166"/>
      <c r="Q13" s="166">
        <f>SUM(Q14:Q15)</f>
        <v>0</v>
      </c>
      <c r="R13" s="167"/>
      <c r="S13" s="167"/>
      <c r="T13" s="168"/>
      <c r="U13" s="162"/>
      <c r="V13" s="162">
        <f>SUM(V14:V15)</f>
        <v>0.23</v>
      </c>
      <c r="W13" s="162"/>
      <c r="X13" s="162"/>
      <c r="Y13" s="162"/>
      <c r="AG13" t="s">
        <v>337</v>
      </c>
    </row>
    <row r="14" spans="1:60" outlineLevel="1" x14ac:dyDescent="0.25">
      <c r="A14" s="170">
        <v>2</v>
      </c>
      <c r="B14" s="171" t="s">
        <v>478</v>
      </c>
      <c r="C14" s="186" t="s">
        <v>479</v>
      </c>
      <c r="D14" s="172" t="s">
        <v>480</v>
      </c>
      <c r="E14" s="173">
        <v>7.0000000000000007E-2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 t="s">
        <v>481</v>
      </c>
      <c r="S14" s="175" t="s">
        <v>341</v>
      </c>
      <c r="T14" s="176" t="s">
        <v>449</v>
      </c>
      <c r="U14" s="161">
        <v>3.327</v>
      </c>
      <c r="V14" s="161">
        <f>ROUND(E14*U14,2)</f>
        <v>0.23</v>
      </c>
      <c r="W14" s="161"/>
      <c r="X14" s="161" t="s">
        <v>482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483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258" t="s">
        <v>484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x14ac:dyDescent="0.25">
      <c r="A16" s="3"/>
      <c r="B16" s="4"/>
      <c r="C16" s="188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12</v>
      </c>
      <c r="AF16">
        <v>21</v>
      </c>
      <c r="AG16" t="s">
        <v>322</v>
      </c>
    </row>
    <row r="17" spans="1:33" ht="13" x14ac:dyDescent="0.25">
      <c r="A17" s="154"/>
      <c r="B17" s="155" t="s">
        <v>29</v>
      </c>
      <c r="C17" s="189"/>
      <c r="D17" s="156"/>
      <c r="E17" s="157"/>
      <c r="F17" s="157"/>
      <c r="G17" s="169">
        <f>G8+G13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374</v>
      </c>
    </row>
    <row r="18" spans="1:33" x14ac:dyDescent="0.25">
      <c r="C18" s="190"/>
      <c r="D18" s="10"/>
      <c r="AG18" t="s">
        <v>375</v>
      </c>
    </row>
    <row r="19" spans="1:33" x14ac:dyDescent="0.25">
      <c r="D19" s="10"/>
    </row>
    <row r="20" spans="1:33" x14ac:dyDescent="0.25">
      <c r="D20" s="10"/>
    </row>
    <row r="21" spans="1:33" x14ac:dyDescent="0.25">
      <c r="D21" s="10"/>
    </row>
    <row r="22" spans="1:33" x14ac:dyDescent="0.25">
      <c r="D22" s="10"/>
    </row>
    <row r="23" spans="1:33" x14ac:dyDescent="0.25">
      <c r="D23" s="10"/>
    </row>
    <row r="24" spans="1:33" x14ac:dyDescent="0.25">
      <c r="D24" s="10"/>
    </row>
    <row r="25" spans="1:33" x14ac:dyDescent="0.25">
      <c r="D25" s="10"/>
    </row>
    <row r="26" spans="1:33" x14ac:dyDescent="0.25">
      <c r="D26" s="10"/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8">
    <mergeCell ref="C12:G12"/>
    <mergeCell ref="C15:G15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74</v>
      </c>
      <c r="C4" s="255" t="s">
        <v>75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6"/>
      <c r="O8" s="166">
        <f>SUM(O9:O19)</f>
        <v>1.37</v>
      </c>
      <c r="P8" s="166"/>
      <c r="Q8" s="166">
        <f>SUM(Q9:Q19)</f>
        <v>0</v>
      </c>
      <c r="R8" s="167"/>
      <c r="S8" s="167"/>
      <c r="T8" s="168"/>
      <c r="U8" s="162"/>
      <c r="V8" s="162">
        <f>SUM(V9:V19)</f>
        <v>1.76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1.296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0.16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642</v>
      </c>
      <c r="D11" s="191"/>
      <c r="E11" s="192">
        <v>1.296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1.296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0.01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642</v>
      </c>
      <c r="D14" s="191"/>
      <c r="E14" s="192">
        <v>1.296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0.72270000000000001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1.59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643</v>
      </c>
      <c r="D17" s="191"/>
      <c r="E17" s="192">
        <v>0.72270000000000001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0">
        <v>4</v>
      </c>
      <c r="B18" s="171" t="s">
        <v>644</v>
      </c>
      <c r="C18" s="186" t="s">
        <v>645</v>
      </c>
      <c r="D18" s="172" t="s">
        <v>480</v>
      </c>
      <c r="E18" s="173">
        <v>1.37313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1</v>
      </c>
      <c r="O18" s="173">
        <f>ROUND(E18*N18,2)</f>
        <v>1.37</v>
      </c>
      <c r="P18" s="173">
        <v>0</v>
      </c>
      <c r="Q18" s="173">
        <f>ROUND(E18*P18,2)</f>
        <v>0</v>
      </c>
      <c r="R18" s="175" t="s">
        <v>508</v>
      </c>
      <c r="S18" s="175" t="s">
        <v>341</v>
      </c>
      <c r="T18" s="176" t="s">
        <v>449</v>
      </c>
      <c r="U18" s="161">
        <v>0</v>
      </c>
      <c r="V18" s="161">
        <f>ROUND(E18*U18,2)</f>
        <v>0</v>
      </c>
      <c r="W18" s="161"/>
      <c r="X18" s="161" t="s">
        <v>431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475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2" x14ac:dyDescent="0.25">
      <c r="A19" s="158"/>
      <c r="B19" s="159"/>
      <c r="C19" s="193" t="s">
        <v>646</v>
      </c>
      <c r="D19" s="191"/>
      <c r="E19" s="192">
        <v>1.37313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13" x14ac:dyDescent="0.25">
      <c r="A20" s="163" t="s">
        <v>336</v>
      </c>
      <c r="B20" s="164" t="s">
        <v>264</v>
      </c>
      <c r="C20" s="185" t="s">
        <v>265</v>
      </c>
      <c r="D20" s="165"/>
      <c r="E20" s="166"/>
      <c r="F20" s="167"/>
      <c r="G20" s="167">
        <f>SUMIF(AG21:AG26,"&lt;&gt;NOR",G21:G26)</f>
        <v>0</v>
      </c>
      <c r="H20" s="167"/>
      <c r="I20" s="167">
        <f>SUM(I21:I26)</f>
        <v>0</v>
      </c>
      <c r="J20" s="167"/>
      <c r="K20" s="167">
        <f>SUM(K21:K26)</f>
        <v>0</v>
      </c>
      <c r="L20" s="167"/>
      <c r="M20" s="167">
        <f>SUM(M21:M26)</f>
        <v>0</v>
      </c>
      <c r="N20" s="166"/>
      <c r="O20" s="166">
        <f>SUM(O21:O26)</f>
        <v>0.15</v>
      </c>
      <c r="P20" s="166"/>
      <c r="Q20" s="166">
        <f>SUM(Q21:Q26)</f>
        <v>0</v>
      </c>
      <c r="R20" s="167"/>
      <c r="S20" s="167"/>
      <c r="T20" s="168"/>
      <c r="U20" s="162"/>
      <c r="V20" s="162">
        <f>SUM(V21:V26)</f>
        <v>0</v>
      </c>
      <c r="W20" s="162"/>
      <c r="X20" s="162"/>
      <c r="Y20" s="162"/>
      <c r="AG20" t="s">
        <v>337</v>
      </c>
    </row>
    <row r="21" spans="1:60" outlineLevel="1" x14ac:dyDescent="0.25">
      <c r="A21" s="170">
        <v>5</v>
      </c>
      <c r="B21" s="171" t="s">
        <v>647</v>
      </c>
      <c r="C21" s="186" t="s">
        <v>648</v>
      </c>
      <c r="D21" s="172" t="s">
        <v>356</v>
      </c>
      <c r="E21" s="173">
        <v>1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0.15</v>
      </c>
      <c r="O21" s="173">
        <f>ROUND(E21*N21,2)</f>
        <v>0.15</v>
      </c>
      <c r="P21" s="173">
        <v>0</v>
      </c>
      <c r="Q21" s="173">
        <f>ROUND(E21*P21,2)</f>
        <v>0</v>
      </c>
      <c r="R21" s="175"/>
      <c r="S21" s="175" t="s">
        <v>357</v>
      </c>
      <c r="T21" s="176" t="s">
        <v>342</v>
      </c>
      <c r="U21" s="161">
        <v>0</v>
      </c>
      <c r="V21" s="161">
        <f>ROUND(E21*U21,2)</f>
        <v>0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249" t="s">
        <v>649</v>
      </c>
      <c r="D22" s="250"/>
      <c r="E22" s="250"/>
      <c r="F22" s="250"/>
      <c r="G22" s="250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347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3" x14ac:dyDescent="0.25">
      <c r="A23" s="158"/>
      <c r="B23" s="159"/>
      <c r="C23" s="260" t="s">
        <v>650</v>
      </c>
      <c r="D23" s="261"/>
      <c r="E23" s="261"/>
      <c r="F23" s="261"/>
      <c r="G23" s="2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347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3" x14ac:dyDescent="0.25">
      <c r="A24" s="158"/>
      <c r="B24" s="159"/>
      <c r="C24" s="260" t="s">
        <v>651</v>
      </c>
      <c r="D24" s="261"/>
      <c r="E24" s="261"/>
      <c r="F24" s="261"/>
      <c r="G24" s="2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347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3" x14ac:dyDescent="0.25">
      <c r="A25" s="158"/>
      <c r="B25" s="159"/>
      <c r="C25" s="260" t="s">
        <v>652</v>
      </c>
      <c r="D25" s="261"/>
      <c r="E25" s="261"/>
      <c r="F25" s="261"/>
      <c r="G25" s="2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347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3" x14ac:dyDescent="0.25">
      <c r="A26" s="158"/>
      <c r="B26" s="159"/>
      <c r="C26" s="260" t="s">
        <v>653</v>
      </c>
      <c r="D26" s="261"/>
      <c r="E26" s="261"/>
      <c r="F26" s="261"/>
      <c r="G26" s="261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347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13" x14ac:dyDescent="0.25">
      <c r="A27" s="163" t="s">
        <v>336</v>
      </c>
      <c r="B27" s="164" t="s">
        <v>272</v>
      </c>
      <c r="C27" s="185" t="s">
        <v>273</v>
      </c>
      <c r="D27" s="165"/>
      <c r="E27" s="166"/>
      <c r="F27" s="167"/>
      <c r="G27" s="167">
        <f>SUMIF(AG28:AG29,"&lt;&gt;NOR",G28:G29)</f>
        <v>0</v>
      </c>
      <c r="H27" s="167"/>
      <c r="I27" s="167">
        <f>SUM(I28:I29)</f>
        <v>0</v>
      </c>
      <c r="J27" s="167"/>
      <c r="K27" s="167">
        <f>SUM(K28:K29)</f>
        <v>0</v>
      </c>
      <c r="L27" s="167"/>
      <c r="M27" s="167">
        <f>SUM(M28:M29)</f>
        <v>0</v>
      </c>
      <c r="N27" s="166"/>
      <c r="O27" s="166">
        <f>SUM(O28:O29)</f>
        <v>0</v>
      </c>
      <c r="P27" s="166"/>
      <c r="Q27" s="166">
        <f>SUM(Q28:Q29)</f>
        <v>0</v>
      </c>
      <c r="R27" s="167"/>
      <c r="S27" s="167"/>
      <c r="T27" s="168"/>
      <c r="U27" s="162"/>
      <c r="V27" s="162">
        <f>SUM(V28:V29)</f>
        <v>3.43</v>
      </c>
      <c r="W27" s="162"/>
      <c r="X27" s="162"/>
      <c r="Y27" s="162"/>
      <c r="AG27" t="s">
        <v>337</v>
      </c>
    </row>
    <row r="28" spans="1:60" outlineLevel="1" x14ac:dyDescent="0.25">
      <c r="A28" s="170">
        <v>6</v>
      </c>
      <c r="B28" s="171" t="s">
        <v>568</v>
      </c>
      <c r="C28" s="186" t="s">
        <v>569</v>
      </c>
      <c r="D28" s="172" t="s">
        <v>480</v>
      </c>
      <c r="E28" s="173">
        <v>1.5231300000000001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0</v>
      </c>
      <c r="O28" s="173">
        <f>ROUND(E28*N28,2)</f>
        <v>0</v>
      </c>
      <c r="P28" s="173">
        <v>0</v>
      </c>
      <c r="Q28" s="173">
        <f>ROUND(E28*P28,2)</f>
        <v>0</v>
      </c>
      <c r="R28" s="175" t="s">
        <v>570</v>
      </c>
      <c r="S28" s="175" t="s">
        <v>341</v>
      </c>
      <c r="T28" s="176" t="s">
        <v>449</v>
      </c>
      <c r="U28" s="161">
        <v>2.2549999999999999</v>
      </c>
      <c r="V28" s="161">
        <f>ROUND(E28*U28,2)</f>
        <v>3.43</v>
      </c>
      <c r="W28" s="161"/>
      <c r="X28" s="161" t="s">
        <v>482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483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258" t="s">
        <v>484</v>
      </c>
      <c r="D29" s="259"/>
      <c r="E29" s="259"/>
      <c r="F29" s="259"/>
      <c r="G29" s="259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x14ac:dyDescent="0.25">
      <c r="A30" s="3"/>
      <c r="B30" s="4"/>
      <c r="C30" s="188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AE30">
        <v>12</v>
      </c>
      <c r="AF30">
        <v>21</v>
      </c>
      <c r="AG30" t="s">
        <v>322</v>
      </c>
    </row>
    <row r="31" spans="1:60" ht="13" x14ac:dyDescent="0.25">
      <c r="A31" s="154"/>
      <c r="B31" s="155" t="s">
        <v>29</v>
      </c>
      <c r="C31" s="189"/>
      <c r="D31" s="156"/>
      <c r="E31" s="157"/>
      <c r="F31" s="157"/>
      <c r="G31" s="169">
        <f>G8+G20+G27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f>SUMIF(L7:L29,AE30,G7:G29)</f>
        <v>0</v>
      </c>
      <c r="AF31">
        <f>SUMIF(L7:L29,AF30,G7:G29)</f>
        <v>0</v>
      </c>
      <c r="AG31" t="s">
        <v>374</v>
      </c>
    </row>
    <row r="32" spans="1:60" x14ac:dyDescent="0.25">
      <c r="C32" s="190"/>
      <c r="D32" s="10"/>
      <c r="AG32" t="s">
        <v>375</v>
      </c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3">
    <mergeCell ref="C29:G29"/>
    <mergeCell ref="C16:G16"/>
    <mergeCell ref="C22:G22"/>
    <mergeCell ref="C23:G23"/>
    <mergeCell ref="C24:G24"/>
    <mergeCell ref="C25:G25"/>
    <mergeCell ref="C26:G2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76</v>
      </c>
      <c r="C4" s="255" t="s">
        <v>77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SUMIF(AG9:AG23,"&lt;&gt;NOR",G9:G23)</f>
        <v>0</v>
      </c>
      <c r="H8" s="167"/>
      <c r="I8" s="167">
        <f>SUM(I9:I23)</f>
        <v>0</v>
      </c>
      <c r="J8" s="167"/>
      <c r="K8" s="167">
        <f>SUM(K9:K23)</f>
        <v>0</v>
      </c>
      <c r="L8" s="167"/>
      <c r="M8" s="167">
        <f>SUM(M9:M23)</f>
        <v>0</v>
      </c>
      <c r="N8" s="166"/>
      <c r="O8" s="166">
        <f>SUM(O9:O23)</f>
        <v>0</v>
      </c>
      <c r="P8" s="166"/>
      <c r="Q8" s="166">
        <f>SUM(Q9:Q23)</f>
        <v>0</v>
      </c>
      <c r="R8" s="167"/>
      <c r="S8" s="167"/>
      <c r="T8" s="168"/>
      <c r="U8" s="162"/>
      <c r="V8" s="162">
        <f>SUM(V9:V23)</f>
        <v>0.73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1.82748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0.22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654</v>
      </c>
      <c r="D11" s="191"/>
      <c r="E11" s="192">
        <v>1.3188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3" x14ac:dyDescent="0.25">
      <c r="A12" s="158"/>
      <c r="B12" s="159"/>
      <c r="C12" s="193" t="s">
        <v>655</v>
      </c>
      <c r="D12" s="191"/>
      <c r="E12" s="192">
        <v>0.50868000000000002</v>
      </c>
      <c r="F12" s="161"/>
      <c r="G12" s="1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454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70">
        <v>2</v>
      </c>
      <c r="B13" s="171" t="s">
        <v>445</v>
      </c>
      <c r="C13" s="186" t="s">
        <v>446</v>
      </c>
      <c r="D13" s="172" t="s">
        <v>447</v>
      </c>
      <c r="E13" s="173">
        <v>1.6296600000000001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3">
        <v>0</v>
      </c>
      <c r="O13" s="173">
        <f>ROUND(E13*N13,2)</f>
        <v>0</v>
      </c>
      <c r="P13" s="173">
        <v>0</v>
      </c>
      <c r="Q13" s="173">
        <f>ROUND(E13*P13,2)</f>
        <v>0</v>
      </c>
      <c r="R13" s="175" t="s">
        <v>448</v>
      </c>
      <c r="S13" s="175" t="s">
        <v>341</v>
      </c>
      <c r="T13" s="176" t="s">
        <v>449</v>
      </c>
      <c r="U13" s="161">
        <v>1.0999999999999999E-2</v>
      </c>
      <c r="V13" s="161">
        <f>ROUND(E13*U13,2)</f>
        <v>0.02</v>
      </c>
      <c r="W13" s="161"/>
      <c r="X13" s="161" t="s">
        <v>379</v>
      </c>
      <c r="Y13" s="161" t="s">
        <v>344</v>
      </c>
      <c r="Z13" s="151"/>
      <c r="AA13" s="151"/>
      <c r="AB13" s="151"/>
      <c r="AC13" s="151"/>
      <c r="AD13" s="151"/>
      <c r="AE13" s="151"/>
      <c r="AF13" s="151"/>
      <c r="AG13" s="151" t="s">
        <v>450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258" t="s">
        <v>451</v>
      </c>
      <c r="D14" s="259"/>
      <c r="E14" s="259"/>
      <c r="F14" s="259"/>
      <c r="G14" s="259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193" t="s">
        <v>656</v>
      </c>
      <c r="D15" s="191"/>
      <c r="E15" s="192">
        <v>1.6296600000000001</v>
      </c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3</v>
      </c>
      <c r="B16" s="171" t="s">
        <v>533</v>
      </c>
      <c r="C16" s="186" t="s">
        <v>534</v>
      </c>
      <c r="D16" s="172" t="s">
        <v>447</v>
      </c>
      <c r="E16" s="173">
        <v>0.19782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 t="s">
        <v>448</v>
      </c>
      <c r="S16" s="175" t="s">
        <v>341</v>
      </c>
      <c r="T16" s="176" t="s">
        <v>449</v>
      </c>
      <c r="U16" s="161">
        <v>2.2000000000000002</v>
      </c>
      <c r="V16" s="161">
        <f>ROUND(E16*U16,2)</f>
        <v>0.44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450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58" t="s">
        <v>535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7" t="str">
        <f>C17</f>
        <v>sypaninou z vhodných hornin tř. 1 - 4 nebo materiálem, uloženým ve vzdálenosti do 30 m od vnějšího kraje objektu, pro jakoukoliv míru zhutnění,</v>
      </c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193" t="s">
        <v>654</v>
      </c>
      <c r="D18" s="191"/>
      <c r="E18" s="192">
        <v>1.3188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657</v>
      </c>
      <c r="D19" s="191"/>
      <c r="E19" s="192">
        <v>-0.79127999999999998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3" x14ac:dyDescent="0.25">
      <c r="A20" s="158"/>
      <c r="B20" s="159"/>
      <c r="C20" s="193" t="s">
        <v>658</v>
      </c>
      <c r="D20" s="191"/>
      <c r="E20" s="192">
        <v>-0.32969999999999999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0">
        <v>4</v>
      </c>
      <c r="B21" s="171" t="s">
        <v>659</v>
      </c>
      <c r="C21" s="186" t="s">
        <v>660</v>
      </c>
      <c r="D21" s="172" t="s">
        <v>543</v>
      </c>
      <c r="E21" s="173">
        <v>2.5434000000000001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0</v>
      </c>
      <c r="O21" s="173">
        <f>ROUND(E21*N21,2)</f>
        <v>0</v>
      </c>
      <c r="P21" s="173">
        <v>0</v>
      </c>
      <c r="Q21" s="173">
        <f>ROUND(E21*P21,2)</f>
        <v>0</v>
      </c>
      <c r="R21" s="175" t="s">
        <v>448</v>
      </c>
      <c r="S21" s="175" t="s">
        <v>341</v>
      </c>
      <c r="T21" s="176" t="s">
        <v>449</v>
      </c>
      <c r="U21" s="161">
        <v>0.02</v>
      </c>
      <c r="V21" s="161">
        <f>ROUND(E21*U21,2)</f>
        <v>0.05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258" t="s">
        <v>661</v>
      </c>
      <c r="D22" s="259"/>
      <c r="E22" s="259"/>
      <c r="F22" s="259"/>
      <c r="G22" s="259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2" x14ac:dyDescent="0.25">
      <c r="A23" s="158"/>
      <c r="B23" s="159"/>
      <c r="C23" s="193" t="s">
        <v>662</v>
      </c>
      <c r="D23" s="191"/>
      <c r="E23" s="192">
        <v>2.5434000000000001</v>
      </c>
      <c r="F23" s="161"/>
      <c r="G23" s="1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13" x14ac:dyDescent="0.25">
      <c r="A24" s="163" t="s">
        <v>336</v>
      </c>
      <c r="B24" s="164" t="s">
        <v>240</v>
      </c>
      <c r="C24" s="185" t="s">
        <v>241</v>
      </c>
      <c r="D24" s="165"/>
      <c r="E24" s="166"/>
      <c r="F24" s="167"/>
      <c r="G24" s="167">
        <f>SUMIF(AG25:AG43,"&lt;&gt;NOR",G25:G43)</f>
        <v>0</v>
      </c>
      <c r="H24" s="167"/>
      <c r="I24" s="167">
        <f>SUM(I25:I43)</f>
        <v>0</v>
      </c>
      <c r="J24" s="167"/>
      <c r="K24" s="167">
        <f>SUM(K25:K43)</f>
        <v>0</v>
      </c>
      <c r="L24" s="167"/>
      <c r="M24" s="167">
        <f>SUM(M25:M43)</f>
        <v>0</v>
      </c>
      <c r="N24" s="166"/>
      <c r="O24" s="166">
        <f>SUM(O25:O43)</f>
        <v>4.2</v>
      </c>
      <c r="P24" s="166"/>
      <c r="Q24" s="166">
        <f>SUM(Q25:Q43)</f>
        <v>0</v>
      </c>
      <c r="R24" s="167"/>
      <c r="S24" s="167"/>
      <c r="T24" s="168"/>
      <c r="U24" s="162"/>
      <c r="V24" s="162">
        <f>SUM(V25:V43)</f>
        <v>8.7000000000000011</v>
      </c>
      <c r="W24" s="162"/>
      <c r="X24" s="162"/>
      <c r="Y24" s="162"/>
      <c r="AG24" t="s">
        <v>337</v>
      </c>
    </row>
    <row r="25" spans="1:60" outlineLevel="1" x14ac:dyDescent="0.25">
      <c r="A25" s="170">
        <v>5</v>
      </c>
      <c r="B25" s="171" t="s">
        <v>663</v>
      </c>
      <c r="C25" s="186" t="s">
        <v>664</v>
      </c>
      <c r="D25" s="172" t="s">
        <v>543</v>
      </c>
      <c r="E25" s="173">
        <v>5.2751999999999999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4.0980000000000003E-2</v>
      </c>
      <c r="O25" s="173">
        <f>ROUND(E25*N25,2)</f>
        <v>0.22</v>
      </c>
      <c r="P25" s="173">
        <v>0</v>
      </c>
      <c r="Q25" s="173">
        <f>ROUND(E25*P25,2)</f>
        <v>0</v>
      </c>
      <c r="R25" s="175" t="s">
        <v>461</v>
      </c>
      <c r="S25" s="175" t="s">
        <v>341</v>
      </c>
      <c r="T25" s="176" t="s">
        <v>449</v>
      </c>
      <c r="U25" s="161">
        <v>1</v>
      </c>
      <c r="V25" s="161">
        <f>ROUND(E25*U25,2)</f>
        <v>5.28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258" t="s">
        <v>665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193" t="s">
        <v>666</v>
      </c>
      <c r="D27" s="191"/>
      <c r="E27" s="192">
        <v>5.2751999999999999</v>
      </c>
      <c r="F27" s="161"/>
      <c r="G27" s="1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0">
        <v>6</v>
      </c>
      <c r="B28" s="171" t="s">
        <v>667</v>
      </c>
      <c r="C28" s="186" t="s">
        <v>668</v>
      </c>
      <c r="D28" s="172" t="s">
        <v>543</v>
      </c>
      <c r="E28" s="173">
        <v>5.2751999999999999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0</v>
      </c>
      <c r="O28" s="173">
        <f>ROUND(E28*N28,2)</f>
        <v>0</v>
      </c>
      <c r="P28" s="173">
        <v>0</v>
      </c>
      <c r="Q28" s="173">
        <f>ROUND(E28*P28,2)</f>
        <v>0</v>
      </c>
      <c r="R28" s="175" t="s">
        <v>461</v>
      </c>
      <c r="S28" s="175" t="s">
        <v>341</v>
      </c>
      <c r="T28" s="176" t="s">
        <v>449</v>
      </c>
      <c r="U28" s="161">
        <v>0.32</v>
      </c>
      <c r="V28" s="161">
        <f>ROUND(E28*U28,2)</f>
        <v>1.69</v>
      </c>
      <c r="W28" s="161"/>
      <c r="X28" s="161" t="s">
        <v>379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450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258" t="s">
        <v>665</v>
      </c>
      <c r="D29" s="259"/>
      <c r="E29" s="259"/>
      <c r="F29" s="259"/>
      <c r="G29" s="259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666</v>
      </c>
      <c r="D30" s="191"/>
      <c r="E30" s="192">
        <v>5.2751999999999999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7</v>
      </c>
      <c r="B31" s="171" t="s">
        <v>669</v>
      </c>
      <c r="C31" s="186" t="s">
        <v>670</v>
      </c>
      <c r="D31" s="172" t="s">
        <v>447</v>
      </c>
      <c r="E31" s="173">
        <v>0.79127999999999998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2.5249999999999999</v>
      </c>
      <c r="O31" s="173">
        <f>ROUND(E31*N31,2)</f>
        <v>2</v>
      </c>
      <c r="P31" s="173">
        <v>0</v>
      </c>
      <c r="Q31" s="173">
        <f>ROUND(E31*P31,2)</f>
        <v>0</v>
      </c>
      <c r="R31" s="175" t="s">
        <v>519</v>
      </c>
      <c r="S31" s="175" t="s">
        <v>341</v>
      </c>
      <c r="T31" s="176" t="s">
        <v>449</v>
      </c>
      <c r="U31" s="161">
        <v>0.47699999999999998</v>
      </c>
      <c r="V31" s="161">
        <f>ROUND(E31*U31,2)</f>
        <v>0.38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249" t="s">
        <v>671</v>
      </c>
      <c r="D32" s="250"/>
      <c r="E32" s="250"/>
      <c r="F32" s="250"/>
      <c r="G32" s="250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347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672</v>
      </c>
      <c r="D33" s="191"/>
      <c r="E33" s="192">
        <v>0.79127999999999998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0" outlineLevel="1" x14ac:dyDescent="0.25">
      <c r="A34" s="170">
        <v>8</v>
      </c>
      <c r="B34" s="171" t="s">
        <v>673</v>
      </c>
      <c r="C34" s="186" t="s">
        <v>674</v>
      </c>
      <c r="D34" s="172" t="s">
        <v>480</v>
      </c>
      <c r="E34" s="173">
        <v>4.7480000000000001E-2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1.0249299999999999</v>
      </c>
      <c r="O34" s="173">
        <f>ROUND(E34*N34,2)</f>
        <v>0.05</v>
      </c>
      <c r="P34" s="173">
        <v>0</v>
      </c>
      <c r="Q34" s="173">
        <f>ROUND(E34*P34,2)</f>
        <v>0</v>
      </c>
      <c r="R34" s="175" t="s">
        <v>551</v>
      </c>
      <c r="S34" s="175" t="s">
        <v>341</v>
      </c>
      <c r="T34" s="176" t="s">
        <v>449</v>
      </c>
      <c r="U34" s="161">
        <v>23.530999999999999</v>
      </c>
      <c r="V34" s="161">
        <f>ROUND(E34*U34,2)</f>
        <v>1.1200000000000001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193" t="s">
        <v>675</v>
      </c>
      <c r="D35" s="191"/>
      <c r="E35" s="192">
        <v>4.7480000000000001E-2</v>
      </c>
      <c r="F35" s="161"/>
      <c r="G35" s="161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454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0">
        <v>9</v>
      </c>
      <c r="B36" s="171" t="s">
        <v>676</v>
      </c>
      <c r="C36" s="186" t="s">
        <v>677</v>
      </c>
      <c r="D36" s="172" t="s">
        <v>543</v>
      </c>
      <c r="E36" s="173">
        <v>2.5434000000000001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3">
        <v>3.0000000000000001E-5</v>
      </c>
      <c r="O36" s="173">
        <f>ROUND(E36*N36,2)</f>
        <v>0</v>
      </c>
      <c r="P36" s="173">
        <v>0</v>
      </c>
      <c r="Q36" s="173">
        <f>ROUND(E36*P36,2)</f>
        <v>0</v>
      </c>
      <c r="R36" s="175" t="s">
        <v>678</v>
      </c>
      <c r="S36" s="175" t="s">
        <v>341</v>
      </c>
      <c r="T36" s="176" t="s">
        <v>449</v>
      </c>
      <c r="U36" s="161">
        <v>0.03</v>
      </c>
      <c r="V36" s="161">
        <f>ROUND(E36*U36,2)</f>
        <v>0.08</v>
      </c>
      <c r="W36" s="161"/>
      <c r="X36" s="161" t="s">
        <v>379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450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2" x14ac:dyDescent="0.25">
      <c r="A37" s="158"/>
      <c r="B37" s="159"/>
      <c r="C37" s="193" t="s">
        <v>662</v>
      </c>
      <c r="D37" s="191"/>
      <c r="E37" s="192">
        <v>2.5434000000000001</v>
      </c>
      <c r="F37" s="161"/>
      <c r="G37" s="1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454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70">
        <v>10</v>
      </c>
      <c r="B38" s="171" t="s">
        <v>679</v>
      </c>
      <c r="C38" s="186" t="s">
        <v>680</v>
      </c>
      <c r="D38" s="172" t="s">
        <v>543</v>
      </c>
      <c r="E38" s="173">
        <v>3.2970000000000002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0.23</v>
      </c>
      <c r="O38" s="173">
        <f>ROUND(E38*N38,2)</f>
        <v>0.76</v>
      </c>
      <c r="P38" s="173">
        <v>0</v>
      </c>
      <c r="Q38" s="173">
        <f>ROUND(E38*P38,2)</f>
        <v>0</v>
      </c>
      <c r="R38" s="175" t="s">
        <v>555</v>
      </c>
      <c r="S38" s="175" t="s">
        <v>341</v>
      </c>
      <c r="T38" s="176" t="s">
        <v>449</v>
      </c>
      <c r="U38" s="161">
        <v>0.02</v>
      </c>
      <c r="V38" s="161">
        <f>ROUND(E38*U38,2)</f>
        <v>7.0000000000000007E-2</v>
      </c>
      <c r="W38" s="161"/>
      <c r="X38" s="161" t="s">
        <v>379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450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193" t="s">
        <v>681</v>
      </c>
      <c r="D39" s="191"/>
      <c r="E39" s="192">
        <v>3.2970000000000002</v>
      </c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70">
        <v>11</v>
      </c>
      <c r="B40" s="171" t="s">
        <v>682</v>
      </c>
      <c r="C40" s="186" t="s">
        <v>683</v>
      </c>
      <c r="D40" s="172" t="s">
        <v>543</v>
      </c>
      <c r="E40" s="173">
        <v>2.5434000000000001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3">
        <v>0.46</v>
      </c>
      <c r="O40" s="173">
        <f>ROUND(E40*N40,2)</f>
        <v>1.17</v>
      </c>
      <c r="P40" s="173">
        <v>0</v>
      </c>
      <c r="Q40" s="173">
        <f>ROUND(E40*P40,2)</f>
        <v>0</v>
      </c>
      <c r="R40" s="175" t="s">
        <v>555</v>
      </c>
      <c r="S40" s="175" t="s">
        <v>341</v>
      </c>
      <c r="T40" s="176" t="s">
        <v>449</v>
      </c>
      <c r="U40" s="161">
        <v>0.03</v>
      </c>
      <c r="V40" s="161">
        <f>ROUND(E40*U40,2)</f>
        <v>0.08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450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2" x14ac:dyDescent="0.25">
      <c r="A41" s="158"/>
      <c r="B41" s="159"/>
      <c r="C41" s="193" t="s">
        <v>662</v>
      </c>
      <c r="D41" s="191"/>
      <c r="E41" s="192">
        <v>2.5434000000000001</v>
      </c>
      <c r="F41" s="161"/>
      <c r="G41" s="1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454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0" outlineLevel="1" x14ac:dyDescent="0.25">
      <c r="A42" s="170">
        <v>12</v>
      </c>
      <c r="B42" s="171" t="s">
        <v>684</v>
      </c>
      <c r="C42" s="186" t="s">
        <v>685</v>
      </c>
      <c r="D42" s="172" t="s">
        <v>543</v>
      </c>
      <c r="E42" s="173">
        <v>3.0520800000000001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2.9999999999999997E-4</v>
      </c>
      <c r="O42" s="173">
        <f>ROUND(E42*N42,2)</f>
        <v>0</v>
      </c>
      <c r="P42" s="173">
        <v>0</v>
      </c>
      <c r="Q42" s="173">
        <f>ROUND(E42*P42,2)</f>
        <v>0</v>
      </c>
      <c r="R42" s="175" t="s">
        <v>508</v>
      </c>
      <c r="S42" s="175" t="s">
        <v>341</v>
      </c>
      <c r="T42" s="176" t="s">
        <v>449</v>
      </c>
      <c r="U42" s="161">
        <v>0</v>
      </c>
      <c r="V42" s="161">
        <f>ROUND(E42*U42,2)</f>
        <v>0</v>
      </c>
      <c r="W42" s="161"/>
      <c r="X42" s="161" t="s">
        <v>431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475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193" t="s">
        <v>686</v>
      </c>
      <c r="D43" s="191"/>
      <c r="E43" s="192">
        <v>3.0520800000000001</v>
      </c>
      <c r="F43" s="161"/>
      <c r="G43" s="1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13" x14ac:dyDescent="0.25">
      <c r="A44" s="163" t="s">
        <v>336</v>
      </c>
      <c r="B44" s="164" t="s">
        <v>264</v>
      </c>
      <c r="C44" s="185" t="s">
        <v>265</v>
      </c>
      <c r="D44" s="165"/>
      <c r="E44" s="166"/>
      <c r="F44" s="167"/>
      <c r="G44" s="167">
        <f>SUMIF(AG45:AG47,"&lt;&gt;NOR",G45:G47)</f>
        <v>0</v>
      </c>
      <c r="H44" s="167"/>
      <c r="I44" s="167">
        <f>SUM(I45:I47)</f>
        <v>0</v>
      </c>
      <c r="J44" s="167"/>
      <c r="K44" s="167">
        <f>SUM(K45:K47)</f>
        <v>0</v>
      </c>
      <c r="L44" s="167"/>
      <c r="M44" s="167">
        <f>SUM(M45:M47)</f>
        <v>0</v>
      </c>
      <c r="N44" s="166"/>
      <c r="O44" s="166">
        <f>SUM(O45:O47)</f>
        <v>0.3</v>
      </c>
      <c r="P44" s="166"/>
      <c r="Q44" s="166">
        <f>SUM(Q45:Q47)</f>
        <v>0</v>
      </c>
      <c r="R44" s="167"/>
      <c r="S44" s="167"/>
      <c r="T44" s="168"/>
      <c r="U44" s="162"/>
      <c r="V44" s="162">
        <f>SUM(V45:V47)</f>
        <v>0</v>
      </c>
      <c r="W44" s="162"/>
      <c r="X44" s="162"/>
      <c r="Y44" s="162"/>
      <c r="AG44" t="s">
        <v>337</v>
      </c>
    </row>
    <row r="45" spans="1:60" outlineLevel="1" x14ac:dyDescent="0.25">
      <c r="A45" s="170">
        <v>13</v>
      </c>
      <c r="B45" s="171" t="s">
        <v>687</v>
      </c>
      <c r="C45" s="186" t="s">
        <v>688</v>
      </c>
      <c r="D45" s="172" t="s">
        <v>378</v>
      </c>
      <c r="E45" s="173">
        <v>1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3">
        <v>0.3</v>
      </c>
      <c r="O45" s="173">
        <f>ROUND(E45*N45,2)</f>
        <v>0.3</v>
      </c>
      <c r="P45" s="173">
        <v>0</v>
      </c>
      <c r="Q45" s="173">
        <f>ROUND(E45*P45,2)</f>
        <v>0</v>
      </c>
      <c r="R45" s="175"/>
      <c r="S45" s="175" t="s">
        <v>357</v>
      </c>
      <c r="T45" s="176" t="s">
        <v>342</v>
      </c>
      <c r="U45" s="161">
        <v>0</v>
      </c>
      <c r="V45" s="161">
        <f>ROUND(E45*U45,2)</f>
        <v>0</v>
      </c>
      <c r="W45" s="161"/>
      <c r="X45" s="161" t="s">
        <v>379</v>
      </c>
      <c r="Y45" s="161" t="s">
        <v>344</v>
      </c>
      <c r="Z45" s="151"/>
      <c r="AA45" s="151"/>
      <c r="AB45" s="151"/>
      <c r="AC45" s="151"/>
      <c r="AD45" s="151"/>
      <c r="AE45" s="151"/>
      <c r="AF45" s="151"/>
      <c r="AG45" s="151" t="s">
        <v>450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2" x14ac:dyDescent="0.25">
      <c r="A46" s="158"/>
      <c r="B46" s="159"/>
      <c r="C46" s="249" t="s">
        <v>689</v>
      </c>
      <c r="D46" s="250"/>
      <c r="E46" s="250"/>
      <c r="F46" s="250"/>
      <c r="G46" s="250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1"/>
      <c r="AA46" s="151"/>
      <c r="AB46" s="151"/>
      <c r="AC46" s="151"/>
      <c r="AD46" s="151"/>
      <c r="AE46" s="151"/>
      <c r="AF46" s="151"/>
      <c r="AG46" s="151" t="s">
        <v>347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3" x14ac:dyDescent="0.25">
      <c r="A47" s="158"/>
      <c r="B47" s="159"/>
      <c r="C47" s="260" t="s">
        <v>690</v>
      </c>
      <c r="D47" s="261"/>
      <c r="E47" s="261"/>
      <c r="F47" s="261"/>
      <c r="G47" s="26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347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13" x14ac:dyDescent="0.25">
      <c r="A48" s="163" t="s">
        <v>336</v>
      </c>
      <c r="B48" s="164" t="s">
        <v>272</v>
      </c>
      <c r="C48" s="185" t="s">
        <v>273</v>
      </c>
      <c r="D48" s="165"/>
      <c r="E48" s="166"/>
      <c r="F48" s="167"/>
      <c r="G48" s="167">
        <f>SUMIF(AG49:AG50,"&lt;&gt;NOR",G49:G50)</f>
        <v>0</v>
      </c>
      <c r="H48" s="167"/>
      <c r="I48" s="167">
        <f>SUM(I49:I50)</f>
        <v>0</v>
      </c>
      <c r="J48" s="167"/>
      <c r="K48" s="167">
        <f>SUM(K49:K50)</f>
        <v>0</v>
      </c>
      <c r="L48" s="167"/>
      <c r="M48" s="167">
        <f>SUM(M49:M50)</f>
        <v>0</v>
      </c>
      <c r="N48" s="166"/>
      <c r="O48" s="166">
        <f>SUM(O49:O50)</f>
        <v>0</v>
      </c>
      <c r="P48" s="166"/>
      <c r="Q48" s="166">
        <f>SUM(Q49:Q50)</f>
        <v>0</v>
      </c>
      <c r="R48" s="167"/>
      <c r="S48" s="167"/>
      <c r="T48" s="168"/>
      <c r="U48" s="162"/>
      <c r="V48" s="162">
        <f>SUM(V49:V50)</f>
        <v>7.5</v>
      </c>
      <c r="W48" s="162"/>
      <c r="X48" s="162"/>
      <c r="Y48" s="162"/>
      <c r="AG48" t="s">
        <v>337</v>
      </c>
    </row>
    <row r="49" spans="1:60" outlineLevel="1" x14ac:dyDescent="0.25">
      <c r="A49" s="170">
        <v>14</v>
      </c>
      <c r="B49" s="171" t="s">
        <v>691</v>
      </c>
      <c r="C49" s="186" t="s">
        <v>692</v>
      </c>
      <c r="D49" s="172" t="s">
        <v>480</v>
      </c>
      <c r="E49" s="173">
        <v>4.4920900000000001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3">
        <v>0</v>
      </c>
      <c r="O49" s="173">
        <f>ROUND(E49*N49,2)</f>
        <v>0</v>
      </c>
      <c r="P49" s="173">
        <v>0</v>
      </c>
      <c r="Q49" s="173">
        <f>ROUND(E49*P49,2)</f>
        <v>0</v>
      </c>
      <c r="R49" s="175" t="s">
        <v>693</v>
      </c>
      <c r="S49" s="175" t="s">
        <v>341</v>
      </c>
      <c r="T49" s="176" t="s">
        <v>449</v>
      </c>
      <c r="U49" s="161">
        <v>1.67</v>
      </c>
      <c r="V49" s="161">
        <f>ROUND(E49*U49,2)</f>
        <v>7.5</v>
      </c>
      <c r="W49" s="161"/>
      <c r="X49" s="161" t="s">
        <v>482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483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2" x14ac:dyDescent="0.25">
      <c r="A50" s="158"/>
      <c r="B50" s="159"/>
      <c r="C50" s="258" t="s">
        <v>484</v>
      </c>
      <c r="D50" s="259"/>
      <c r="E50" s="259"/>
      <c r="F50" s="259"/>
      <c r="G50" s="259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452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x14ac:dyDescent="0.25">
      <c r="A51" s="3"/>
      <c r="B51" s="4"/>
      <c r="C51" s="188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v>12</v>
      </c>
      <c r="AF51">
        <v>21</v>
      </c>
      <c r="AG51" t="s">
        <v>322</v>
      </c>
    </row>
    <row r="52" spans="1:60" ht="13" x14ac:dyDescent="0.25">
      <c r="A52" s="154"/>
      <c r="B52" s="155" t="s">
        <v>29</v>
      </c>
      <c r="C52" s="189"/>
      <c r="D52" s="156"/>
      <c r="E52" s="157"/>
      <c r="F52" s="157"/>
      <c r="G52" s="169">
        <f>G8+G24+G44+G48</f>
        <v>0</v>
      </c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f>SUMIF(L7:L50,AE51,G7:G50)</f>
        <v>0</v>
      </c>
      <c r="AF52">
        <f>SUMIF(L7:L50,AF51,G7:G50)</f>
        <v>0</v>
      </c>
      <c r="AG52" t="s">
        <v>374</v>
      </c>
    </row>
    <row r="53" spans="1:60" x14ac:dyDescent="0.25">
      <c r="C53" s="190"/>
      <c r="D53" s="10"/>
      <c r="AG53" t="s">
        <v>375</v>
      </c>
    </row>
    <row r="54" spans="1:60" x14ac:dyDescent="0.25">
      <c r="D54" s="10"/>
    </row>
    <row r="55" spans="1:60" x14ac:dyDescent="0.25">
      <c r="D55" s="10"/>
    </row>
    <row r="56" spans="1:60" x14ac:dyDescent="0.25">
      <c r="D56" s="10"/>
    </row>
    <row r="57" spans="1:60" x14ac:dyDescent="0.25">
      <c r="D57" s="10"/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4">
    <mergeCell ref="C47:G47"/>
    <mergeCell ref="C50:G50"/>
    <mergeCell ref="C17:G17"/>
    <mergeCell ref="C22:G22"/>
    <mergeCell ref="C26:G26"/>
    <mergeCell ref="C29:G29"/>
    <mergeCell ref="C32:G32"/>
    <mergeCell ref="C46:G46"/>
    <mergeCell ref="C14:G14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78</v>
      </c>
      <c r="C4" s="255" t="s">
        <v>79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6"/>
      <c r="O8" s="166">
        <f>SUM(O9:O19)</f>
        <v>0</v>
      </c>
      <c r="P8" s="166"/>
      <c r="Q8" s="166">
        <f>SUM(Q9:Q19)</f>
        <v>0</v>
      </c>
      <c r="R8" s="167"/>
      <c r="S8" s="167"/>
      <c r="T8" s="168"/>
      <c r="U8" s="162"/>
      <c r="V8" s="162">
        <f>SUM(V9:V19)</f>
        <v>6.9999999999999993E-2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8.7999999999999995E-2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0.01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694</v>
      </c>
      <c r="D11" s="191"/>
      <c r="E11" s="192">
        <v>8.7999999999999995E-2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6.0999999999999999E-2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695</v>
      </c>
      <c r="D14" s="191"/>
      <c r="E14" s="192">
        <v>6.0999999999999999E-2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2.7E-2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0.06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694</v>
      </c>
      <c r="D17" s="191"/>
      <c r="E17" s="192">
        <v>8.7999999999999995E-2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696</v>
      </c>
      <c r="D18" s="191"/>
      <c r="E18" s="192">
        <v>-1.6E-2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697</v>
      </c>
      <c r="D19" s="191"/>
      <c r="E19" s="192">
        <v>-4.4999999999999998E-2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13" x14ac:dyDescent="0.25">
      <c r="A20" s="163" t="s">
        <v>336</v>
      </c>
      <c r="B20" s="164" t="s">
        <v>240</v>
      </c>
      <c r="C20" s="185" t="s">
        <v>241</v>
      </c>
      <c r="D20" s="165"/>
      <c r="E20" s="166"/>
      <c r="F20" s="167"/>
      <c r="G20" s="167">
        <f>SUMIF(AG21:AG33,"&lt;&gt;NOR",G21:G33)</f>
        <v>0</v>
      </c>
      <c r="H20" s="167"/>
      <c r="I20" s="167">
        <f>SUM(I21:I33)</f>
        <v>0</v>
      </c>
      <c r="J20" s="167"/>
      <c r="K20" s="167">
        <f>SUM(K21:K33)</f>
        <v>0</v>
      </c>
      <c r="L20" s="167"/>
      <c r="M20" s="167">
        <f>SUM(M21:M33)</f>
        <v>0</v>
      </c>
      <c r="N20" s="166"/>
      <c r="O20" s="166">
        <f>SUM(O21:O33)</f>
        <v>0.17</v>
      </c>
      <c r="P20" s="166"/>
      <c r="Q20" s="166">
        <f>SUM(Q21:Q33)</f>
        <v>0</v>
      </c>
      <c r="R20" s="167"/>
      <c r="S20" s="167"/>
      <c r="T20" s="168"/>
      <c r="U20" s="162"/>
      <c r="V20" s="162">
        <f>SUM(V21:V33)</f>
        <v>0.87000000000000011</v>
      </c>
      <c r="W20" s="162"/>
      <c r="X20" s="162"/>
      <c r="Y20" s="162"/>
      <c r="AG20" t="s">
        <v>337</v>
      </c>
    </row>
    <row r="21" spans="1:60" outlineLevel="1" x14ac:dyDescent="0.25">
      <c r="A21" s="170">
        <v>4</v>
      </c>
      <c r="B21" s="171" t="s">
        <v>538</v>
      </c>
      <c r="C21" s="186" t="s">
        <v>539</v>
      </c>
      <c r="D21" s="172" t="s">
        <v>447</v>
      </c>
      <c r="E21" s="173">
        <v>4.4999999999999998E-2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2.5249999999999999</v>
      </c>
      <c r="O21" s="173">
        <f>ROUND(E21*N21,2)</f>
        <v>0.11</v>
      </c>
      <c r="P21" s="173">
        <v>0</v>
      </c>
      <c r="Q21" s="173">
        <f>ROUND(E21*P21,2)</f>
        <v>0</v>
      </c>
      <c r="R21" s="175" t="s">
        <v>519</v>
      </c>
      <c r="S21" s="175" t="s">
        <v>341</v>
      </c>
      <c r="T21" s="176" t="s">
        <v>449</v>
      </c>
      <c r="U21" s="161">
        <v>0.48</v>
      </c>
      <c r="V21" s="161">
        <f>ROUND(E21*U21,2)</f>
        <v>0.02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193" t="s">
        <v>698</v>
      </c>
      <c r="D22" s="191"/>
      <c r="E22" s="192">
        <v>4.4999999999999998E-2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5</v>
      </c>
      <c r="B23" s="171" t="s">
        <v>541</v>
      </c>
      <c r="C23" s="186" t="s">
        <v>542</v>
      </c>
      <c r="D23" s="172" t="s">
        <v>543</v>
      </c>
      <c r="E23" s="173">
        <v>0.6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3.9190000000000003E-2</v>
      </c>
      <c r="O23" s="173">
        <f>ROUND(E23*N23,2)</f>
        <v>0.02</v>
      </c>
      <c r="P23" s="173">
        <v>0</v>
      </c>
      <c r="Q23" s="173">
        <f>ROUND(E23*P23,2)</f>
        <v>0</v>
      </c>
      <c r="R23" s="175" t="s">
        <v>519</v>
      </c>
      <c r="S23" s="175" t="s">
        <v>341</v>
      </c>
      <c r="T23" s="176" t="s">
        <v>449</v>
      </c>
      <c r="U23" s="161">
        <v>1.05</v>
      </c>
      <c r="V23" s="161">
        <f>ROUND(E23*U23,2)</f>
        <v>0.63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0.5" outlineLevel="2" x14ac:dyDescent="0.25">
      <c r="A24" s="158"/>
      <c r="B24" s="159"/>
      <c r="C24" s="258" t="s">
        <v>544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bednění svislé nebo šikmé (odkloněné), půdorysně přímé nebo zalomené, stěn základových patek ve volných nebo zapažených jámách, rýhách, šachtách, včetně případných vzpěr,</v>
      </c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699</v>
      </c>
      <c r="D25" s="191"/>
      <c r="E25" s="192">
        <v>0.6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6</v>
      </c>
      <c r="B26" s="171" t="s">
        <v>546</v>
      </c>
      <c r="C26" s="186" t="s">
        <v>547</v>
      </c>
      <c r="D26" s="172" t="s">
        <v>543</v>
      </c>
      <c r="E26" s="173">
        <v>0.6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519</v>
      </c>
      <c r="S26" s="175" t="s">
        <v>341</v>
      </c>
      <c r="T26" s="176" t="s">
        <v>449</v>
      </c>
      <c r="U26" s="161">
        <v>0.32</v>
      </c>
      <c r="V26" s="161">
        <f>ROUND(E26*U26,2)</f>
        <v>0.19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.5" outlineLevel="2" x14ac:dyDescent="0.25">
      <c r="A27" s="158"/>
      <c r="B27" s="159"/>
      <c r="C27" s="258" t="s">
        <v>544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bednění svislé nebo šikmé (odkloněné), půdorysně přímé nebo zalomené, stěn základových patek ve volných nebo zapažených jámách, rýhách, šachtách, včetně případných vzpěr,</v>
      </c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60" t="s">
        <v>548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193" t="s">
        <v>699</v>
      </c>
      <c r="D29" s="191"/>
      <c r="E29" s="192">
        <v>0.6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7</v>
      </c>
      <c r="B30" s="171" t="s">
        <v>549</v>
      </c>
      <c r="C30" s="186" t="s">
        <v>550</v>
      </c>
      <c r="D30" s="172" t="s">
        <v>480</v>
      </c>
      <c r="E30" s="173">
        <v>1.8E-3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1.06064</v>
      </c>
      <c r="O30" s="173">
        <f>ROUND(E30*N30,2)</f>
        <v>0</v>
      </c>
      <c r="P30" s="173">
        <v>0</v>
      </c>
      <c r="Q30" s="173">
        <f>ROUND(E30*P30,2)</f>
        <v>0</v>
      </c>
      <c r="R30" s="175" t="s">
        <v>551</v>
      </c>
      <c r="S30" s="175" t="s">
        <v>341</v>
      </c>
      <c r="T30" s="176" t="s">
        <v>449</v>
      </c>
      <c r="U30" s="161">
        <v>15.23</v>
      </c>
      <c r="V30" s="161">
        <f>ROUND(E30*U30,2)</f>
        <v>0.03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193" t="s">
        <v>700</v>
      </c>
      <c r="D31" s="191"/>
      <c r="E31" s="192">
        <v>1.8E-3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8</v>
      </c>
      <c r="B32" s="171" t="s">
        <v>679</v>
      </c>
      <c r="C32" s="186" t="s">
        <v>680</v>
      </c>
      <c r="D32" s="172" t="s">
        <v>543</v>
      </c>
      <c r="E32" s="173">
        <v>0.16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0.23</v>
      </c>
      <c r="O32" s="173">
        <f>ROUND(E32*N32,2)</f>
        <v>0.04</v>
      </c>
      <c r="P32" s="173">
        <v>0</v>
      </c>
      <c r="Q32" s="173">
        <f>ROUND(E32*P32,2)</f>
        <v>0</v>
      </c>
      <c r="R32" s="175" t="s">
        <v>555</v>
      </c>
      <c r="S32" s="175" t="s">
        <v>341</v>
      </c>
      <c r="T32" s="176" t="s">
        <v>449</v>
      </c>
      <c r="U32" s="161">
        <v>0.02</v>
      </c>
      <c r="V32" s="161">
        <f>ROUND(E32*U32,2)</f>
        <v>0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701</v>
      </c>
      <c r="D33" s="191"/>
      <c r="E33" s="192">
        <v>0.16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13" x14ac:dyDescent="0.25">
      <c r="A34" s="163" t="s">
        <v>336</v>
      </c>
      <c r="B34" s="164" t="s">
        <v>264</v>
      </c>
      <c r="C34" s="185" t="s">
        <v>265</v>
      </c>
      <c r="D34" s="165"/>
      <c r="E34" s="166"/>
      <c r="F34" s="167"/>
      <c r="G34" s="167">
        <f>SUMIF(AG35:AG37,"&lt;&gt;NOR",G35:G37)</f>
        <v>0</v>
      </c>
      <c r="H34" s="167"/>
      <c r="I34" s="167">
        <f>SUM(I35:I37)</f>
        <v>0</v>
      </c>
      <c r="J34" s="167"/>
      <c r="K34" s="167">
        <f>SUM(K35:K37)</f>
        <v>0</v>
      </c>
      <c r="L34" s="167"/>
      <c r="M34" s="167">
        <f>SUM(M35:M37)</f>
        <v>0</v>
      </c>
      <c r="N34" s="166"/>
      <c r="O34" s="166">
        <f>SUM(O35:O37)</f>
        <v>0.05</v>
      </c>
      <c r="P34" s="166"/>
      <c r="Q34" s="166">
        <f>SUM(Q35:Q37)</f>
        <v>0</v>
      </c>
      <c r="R34" s="167"/>
      <c r="S34" s="167"/>
      <c r="T34" s="168"/>
      <c r="U34" s="162"/>
      <c r="V34" s="162">
        <f>SUM(V35:V37)</f>
        <v>0</v>
      </c>
      <c r="W34" s="162"/>
      <c r="X34" s="162"/>
      <c r="Y34" s="162"/>
      <c r="AG34" t="s">
        <v>337</v>
      </c>
    </row>
    <row r="35" spans="1:60" outlineLevel="1" x14ac:dyDescent="0.25">
      <c r="A35" s="170">
        <v>9</v>
      </c>
      <c r="B35" s="171" t="s">
        <v>687</v>
      </c>
      <c r="C35" s="186" t="s">
        <v>702</v>
      </c>
      <c r="D35" s="172" t="s">
        <v>378</v>
      </c>
      <c r="E35" s="173">
        <v>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0.05</v>
      </c>
      <c r="O35" s="173">
        <f>ROUND(E35*N35,2)</f>
        <v>0.05</v>
      </c>
      <c r="P35" s="173">
        <v>0</v>
      </c>
      <c r="Q35" s="173">
        <f>ROUND(E35*P35,2)</f>
        <v>0</v>
      </c>
      <c r="R35" s="175"/>
      <c r="S35" s="175" t="s">
        <v>357</v>
      </c>
      <c r="T35" s="176" t="s">
        <v>342</v>
      </c>
      <c r="U35" s="161">
        <v>0</v>
      </c>
      <c r="V35" s="161">
        <f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249" t="s">
        <v>703</v>
      </c>
      <c r="D36" s="250"/>
      <c r="E36" s="250"/>
      <c r="F36" s="250"/>
      <c r="G36" s="250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3" x14ac:dyDescent="0.25">
      <c r="A37" s="158"/>
      <c r="B37" s="159"/>
      <c r="C37" s="260" t="s">
        <v>704</v>
      </c>
      <c r="D37" s="261"/>
      <c r="E37" s="261"/>
      <c r="F37" s="261"/>
      <c r="G37" s="2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13" x14ac:dyDescent="0.25">
      <c r="A38" s="163" t="s">
        <v>336</v>
      </c>
      <c r="B38" s="164" t="s">
        <v>272</v>
      </c>
      <c r="C38" s="185" t="s">
        <v>273</v>
      </c>
      <c r="D38" s="165"/>
      <c r="E38" s="166"/>
      <c r="F38" s="167"/>
      <c r="G38" s="167">
        <f>SUMIF(AG39:AG40,"&lt;&gt;NOR",G39:G40)</f>
        <v>0</v>
      </c>
      <c r="H38" s="167"/>
      <c r="I38" s="167">
        <f>SUM(I39:I40)</f>
        <v>0</v>
      </c>
      <c r="J38" s="167"/>
      <c r="K38" s="167">
        <f>SUM(K39:K40)</f>
        <v>0</v>
      </c>
      <c r="L38" s="167"/>
      <c r="M38" s="167">
        <f>SUM(M39:M40)</f>
        <v>0</v>
      </c>
      <c r="N38" s="166"/>
      <c r="O38" s="166">
        <f>SUM(O39:O40)</f>
        <v>0</v>
      </c>
      <c r="P38" s="166"/>
      <c r="Q38" s="166">
        <f>SUM(Q39:Q40)</f>
        <v>0</v>
      </c>
      <c r="R38" s="167"/>
      <c r="S38" s="167"/>
      <c r="T38" s="168"/>
      <c r="U38" s="162"/>
      <c r="V38" s="162">
        <f>SUM(V39:V40)</f>
        <v>0.75</v>
      </c>
      <c r="W38" s="162"/>
      <c r="X38" s="162"/>
      <c r="Y38" s="162"/>
      <c r="AG38" t="s">
        <v>337</v>
      </c>
    </row>
    <row r="39" spans="1:60" outlineLevel="1" x14ac:dyDescent="0.25">
      <c r="A39" s="170">
        <v>10</v>
      </c>
      <c r="B39" s="171" t="s">
        <v>478</v>
      </c>
      <c r="C39" s="186" t="s">
        <v>479</v>
      </c>
      <c r="D39" s="172" t="s">
        <v>480</v>
      </c>
      <c r="E39" s="173">
        <v>0.22585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3">
        <v>0</v>
      </c>
      <c r="O39" s="173">
        <f>ROUND(E39*N39,2)</f>
        <v>0</v>
      </c>
      <c r="P39" s="173">
        <v>0</v>
      </c>
      <c r="Q39" s="173">
        <f>ROUND(E39*P39,2)</f>
        <v>0</v>
      </c>
      <c r="R39" s="175" t="s">
        <v>481</v>
      </c>
      <c r="S39" s="175" t="s">
        <v>341</v>
      </c>
      <c r="T39" s="176" t="s">
        <v>449</v>
      </c>
      <c r="U39" s="161">
        <v>3.327</v>
      </c>
      <c r="V39" s="161">
        <f>ROUND(E39*U39,2)</f>
        <v>0.75</v>
      </c>
      <c r="W39" s="161"/>
      <c r="X39" s="161" t="s">
        <v>482</v>
      </c>
      <c r="Y39" s="161" t="s">
        <v>344</v>
      </c>
      <c r="Z39" s="151"/>
      <c r="AA39" s="151"/>
      <c r="AB39" s="151"/>
      <c r="AC39" s="151"/>
      <c r="AD39" s="151"/>
      <c r="AE39" s="151"/>
      <c r="AF39" s="151"/>
      <c r="AG39" s="151" t="s">
        <v>483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2" x14ac:dyDescent="0.25">
      <c r="A40" s="158"/>
      <c r="B40" s="159"/>
      <c r="C40" s="258" t="s">
        <v>484</v>
      </c>
      <c r="D40" s="259"/>
      <c r="E40" s="259"/>
      <c r="F40" s="259"/>
      <c r="G40" s="259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452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x14ac:dyDescent="0.25">
      <c r="A41" s="3"/>
      <c r="B41" s="4"/>
      <c r="C41" s="188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12</v>
      </c>
      <c r="AF41">
        <v>21</v>
      </c>
      <c r="AG41" t="s">
        <v>322</v>
      </c>
    </row>
    <row r="42" spans="1:60" ht="13" x14ac:dyDescent="0.25">
      <c r="A42" s="154"/>
      <c r="B42" s="155" t="s">
        <v>29</v>
      </c>
      <c r="C42" s="189"/>
      <c r="D42" s="156"/>
      <c r="E42" s="157"/>
      <c r="F42" s="157"/>
      <c r="G42" s="169">
        <f>G8+G20+G34+G38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374</v>
      </c>
    </row>
    <row r="43" spans="1:60" x14ac:dyDescent="0.25">
      <c r="C43" s="190"/>
      <c r="D43" s="10"/>
      <c r="AG43" t="s">
        <v>375</v>
      </c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3">
    <mergeCell ref="C40:G40"/>
    <mergeCell ref="C16:G16"/>
    <mergeCell ref="C24:G24"/>
    <mergeCell ref="C27:G27"/>
    <mergeCell ref="C28:G28"/>
    <mergeCell ref="C36:G36"/>
    <mergeCell ref="C37:G37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80</v>
      </c>
      <c r="C4" s="255" t="s">
        <v>81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SUMIF(AG9:AG18,"&lt;&gt;NOR",G9:G18)</f>
        <v>0</v>
      </c>
      <c r="H8" s="167"/>
      <c r="I8" s="167">
        <f>SUM(I9:I18)</f>
        <v>0</v>
      </c>
      <c r="J8" s="167"/>
      <c r="K8" s="167">
        <f>SUM(K9:K18)</f>
        <v>0</v>
      </c>
      <c r="L8" s="167"/>
      <c r="M8" s="167">
        <f>SUM(M9:M18)</f>
        <v>0</v>
      </c>
      <c r="N8" s="166"/>
      <c r="O8" s="166">
        <f>SUM(O9:O18)</f>
        <v>0</v>
      </c>
      <c r="P8" s="166"/>
      <c r="Q8" s="166">
        <f>SUM(Q9:Q18)</f>
        <v>0</v>
      </c>
      <c r="R8" s="167"/>
      <c r="S8" s="167"/>
      <c r="T8" s="168"/>
      <c r="U8" s="162"/>
      <c r="V8" s="162">
        <f>SUM(V9:V18)</f>
        <v>0.18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705</v>
      </c>
      <c r="D11" s="191"/>
      <c r="E11" s="192">
        <v>0.2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0.128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706</v>
      </c>
      <c r="D14" s="191"/>
      <c r="E14" s="192">
        <v>0.128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7.1999999999999995E-2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0.16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705</v>
      </c>
      <c r="D17" s="191"/>
      <c r="E17" s="192">
        <v>0.2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707</v>
      </c>
      <c r="D18" s="191"/>
      <c r="E18" s="192">
        <v>-0.128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13" x14ac:dyDescent="0.25">
      <c r="A19" s="163" t="s">
        <v>336</v>
      </c>
      <c r="B19" s="164" t="s">
        <v>240</v>
      </c>
      <c r="C19" s="185" t="s">
        <v>241</v>
      </c>
      <c r="D19" s="165"/>
      <c r="E19" s="166"/>
      <c r="F19" s="167"/>
      <c r="G19" s="167">
        <f>SUMIF(AG20:AG32,"&lt;&gt;NOR",G20:G32)</f>
        <v>0</v>
      </c>
      <c r="H19" s="167"/>
      <c r="I19" s="167">
        <f>SUM(I20:I32)</f>
        <v>0</v>
      </c>
      <c r="J19" s="167"/>
      <c r="K19" s="167">
        <f>SUM(K20:K32)</f>
        <v>0</v>
      </c>
      <c r="L19" s="167"/>
      <c r="M19" s="167">
        <f>SUM(M20:M32)</f>
        <v>0</v>
      </c>
      <c r="N19" s="166"/>
      <c r="O19" s="166">
        <f>SUM(O20:O32)</f>
        <v>0.41000000000000003</v>
      </c>
      <c r="P19" s="166"/>
      <c r="Q19" s="166">
        <f>SUM(Q20:Q32)</f>
        <v>0</v>
      </c>
      <c r="R19" s="167"/>
      <c r="S19" s="167"/>
      <c r="T19" s="168"/>
      <c r="U19" s="162"/>
      <c r="V19" s="162">
        <f>SUM(V20:V32)</f>
        <v>1.9000000000000001</v>
      </c>
      <c r="W19" s="162"/>
      <c r="X19" s="162"/>
      <c r="Y19" s="162"/>
      <c r="AG19" t="s">
        <v>337</v>
      </c>
    </row>
    <row r="20" spans="1:60" outlineLevel="1" x14ac:dyDescent="0.25">
      <c r="A20" s="170">
        <v>4</v>
      </c>
      <c r="B20" s="171" t="s">
        <v>538</v>
      </c>
      <c r="C20" s="186" t="s">
        <v>539</v>
      </c>
      <c r="D20" s="172" t="s">
        <v>447</v>
      </c>
      <c r="E20" s="173">
        <v>0.128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2.5249999999999999</v>
      </c>
      <c r="O20" s="173">
        <f>ROUND(E20*N20,2)</f>
        <v>0.32</v>
      </c>
      <c r="P20" s="173">
        <v>0</v>
      </c>
      <c r="Q20" s="173">
        <f>ROUND(E20*P20,2)</f>
        <v>0</v>
      </c>
      <c r="R20" s="175" t="s">
        <v>519</v>
      </c>
      <c r="S20" s="175" t="s">
        <v>341</v>
      </c>
      <c r="T20" s="176" t="s">
        <v>449</v>
      </c>
      <c r="U20" s="161">
        <v>0.48</v>
      </c>
      <c r="V20" s="161">
        <f>ROUND(E20*U20,2)</f>
        <v>0.06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708</v>
      </c>
      <c r="D21" s="191"/>
      <c r="E21" s="192">
        <v>0.128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5</v>
      </c>
      <c r="B22" s="171" t="s">
        <v>541</v>
      </c>
      <c r="C22" s="186" t="s">
        <v>542</v>
      </c>
      <c r="D22" s="172" t="s">
        <v>543</v>
      </c>
      <c r="E22" s="173">
        <v>1.28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3.9190000000000003E-2</v>
      </c>
      <c r="O22" s="173">
        <f>ROUND(E22*N22,2)</f>
        <v>0.05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1.05</v>
      </c>
      <c r="V22" s="161">
        <f>ROUND(E22*U22,2)</f>
        <v>1.34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5" outlineLevel="2" x14ac:dyDescent="0.25">
      <c r="A23" s="158"/>
      <c r="B23" s="159"/>
      <c r="C23" s="258" t="s">
        <v>544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bednění svislé nebo šikmé (odkloněné), půdorysně přímé nebo zalomené, stěn základových patek ve volných nebo zapažených jámách, rýhách, šachtách, včetně případných vzpěr,</v>
      </c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709</v>
      </c>
      <c r="D24" s="191"/>
      <c r="E24" s="192">
        <v>1.28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6</v>
      </c>
      <c r="B25" s="171" t="s">
        <v>546</v>
      </c>
      <c r="C25" s="186" t="s">
        <v>547</v>
      </c>
      <c r="D25" s="172" t="s">
        <v>543</v>
      </c>
      <c r="E25" s="173">
        <v>1.28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519</v>
      </c>
      <c r="S25" s="175" t="s">
        <v>341</v>
      </c>
      <c r="T25" s="176" t="s">
        <v>449</v>
      </c>
      <c r="U25" s="161">
        <v>0.32</v>
      </c>
      <c r="V25" s="161">
        <f>ROUND(E25*U25,2)</f>
        <v>0.41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0.5" outlineLevel="2" x14ac:dyDescent="0.25">
      <c r="A26" s="158"/>
      <c r="B26" s="159"/>
      <c r="C26" s="258" t="s">
        <v>544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bednění svislé nebo šikmé (odkloněné), půdorysně přímé nebo zalomené, stěn základových patek ve volných nebo zapažených jámách, rýhách, šachtách, včetně případných vzpěr,</v>
      </c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60" t="s">
        <v>548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709</v>
      </c>
      <c r="D28" s="191"/>
      <c r="E28" s="192">
        <v>1.28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7</v>
      </c>
      <c r="B29" s="171" t="s">
        <v>549</v>
      </c>
      <c r="C29" s="186" t="s">
        <v>550</v>
      </c>
      <c r="D29" s="172" t="s">
        <v>480</v>
      </c>
      <c r="E29" s="173">
        <v>5.1200000000000004E-3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1.06064</v>
      </c>
      <c r="O29" s="173">
        <f>ROUND(E29*N29,2)</f>
        <v>0.01</v>
      </c>
      <c r="P29" s="173">
        <v>0</v>
      </c>
      <c r="Q29" s="173">
        <f>ROUND(E29*P29,2)</f>
        <v>0</v>
      </c>
      <c r="R29" s="175" t="s">
        <v>551</v>
      </c>
      <c r="S29" s="175" t="s">
        <v>341</v>
      </c>
      <c r="T29" s="176" t="s">
        <v>449</v>
      </c>
      <c r="U29" s="161">
        <v>15.23</v>
      </c>
      <c r="V29" s="161">
        <f>ROUND(E29*U29,2)</f>
        <v>0.08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710</v>
      </c>
      <c r="D30" s="191"/>
      <c r="E30" s="192">
        <v>5.1200000000000004E-3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8</v>
      </c>
      <c r="B31" s="171" t="s">
        <v>553</v>
      </c>
      <c r="C31" s="186" t="s">
        <v>554</v>
      </c>
      <c r="D31" s="172" t="s">
        <v>543</v>
      </c>
      <c r="E31" s="173">
        <v>0.25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0.115</v>
      </c>
      <c r="O31" s="173">
        <f>ROUND(E31*N31,2)</f>
        <v>0.03</v>
      </c>
      <c r="P31" s="173">
        <v>0</v>
      </c>
      <c r="Q31" s="173">
        <f>ROUND(E31*P31,2)</f>
        <v>0</v>
      </c>
      <c r="R31" s="175" t="s">
        <v>555</v>
      </c>
      <c r="S31" s="175" t="s">
        <v>341</v>
      </c>
      <c r="T31" s="176" t="s">
        <v>449</v>
      </c>
      <c r="U31" s="161">
        <v>0.02</v>
      </c>
      <c r="V31" s="161">
        <f>ROUND(E31*U31,2)</f>
        <v>0.01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711</v>
      </c>
      <c r="D32" s="191"/>
      <c r="E32" s="192">
        <v>0.25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13" x14ac:dyDescent="0.25">
      <c r="A33" s="163" t="s">
        <v>336</v>
      </c>
      <c r="B33" s="164" t="s">
        <v>264</v>
      </c>
      <c r="C33" s="185" t="s">
        <v>265</v>
      </c>
      <c r="D33" s="165"/>
      <c r="E33" s="166"/>
      <c r="F33" s="167"/>
      <c r="G33" s="167">
        <f>SUMIF(AG34:AG40,"&lt;&gt;NOR",G34:G40)</f>
        <v>0</v>
      </c>
      <c r="H33" s="167"/>
      <c r="I33" s="167">
        <f>SUM(I34:I40)</f>
        <v>0</v>
      </c>
      <c r="J33" s="167"/>
      <c r="K33" s="167">
        <f>SUM(K34:K40)</f>
        <v>0</v>
      </c>
      <c r="L33" s="167"/>
      <c r="M33" s="167">
        <f>SUM(M34:M40)</f>
        <v>0</v>
      </c>
      <c r="N33" s="166"/>
      <c r="O33" s="166">
        <f>SUM(O34:O40)</f>
        <v>7.0000000000000007E-2</v>
      </c>
      <c r="P33" s="166"/>
      <c r="Q33" s="166">
        <f>SUM(Q34:Q40)</f>
        <v>0</v>
      </c>
      <c r="R33" s="167"/>
      <c r="S33" s="167"/>
      <c r="T33" s="168"/>
      <c r="U33" s="162"/>
      <c r="V33" s="162">
        <f>SUM(V34:V40)</f>
        <v>0</v>
      </c>
      <c r="W33" s="162"/>
      <c r="X33" s="162"/>
      <c r="Y33" s="162"/>
      <c r="AG33" t="s">
        <v>337</v>
      </c>
    </row>
    <row r="34" spans="1:60" outlineLevel="1" x14ac:dyDescent="0.25">
      <c r="A34" s="170">
        <v>9</v>
      </c>
      <c r="B34" s="171" t="s">
        <v>712</v>
      </c>
      <c r="C34" s="186" t="s">
        <v>713</v>
      </c>
      <c r="D34" s="172" t="s">
        <v>378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7.0000000000000007E-2</v>
      </c>
      <c r="O34" s="173">
        <f>ROUND(E34*N34,2)</f>
        <v>7.0000000000000007E-2</v>
      </c>
      <c r="P34" s="173">
        <v>0</v>
      </c>
      <c r="Q34" s="173">
        <f>ROUND(E34*P34,2)</f>
        <v>0</v>
      </c>
      <c r="R34" s="175"/>
      <c r="S34" s="175" t="s">
        <v>357</v>
      </c>
      <c r="T34" s="176" t="s">
        <v>342</v>
      </c>
      <c r="U34" s="161">
        <v>0</v>
      </c>
      <c r="V34" s="161">
        <f>ROUND(E34*U34,2)</f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249" t="s">
        <v>714</v>
      </c>
      <c r="D35" s="250"/>
      <c r="E35" s="250"/>
      <c r="F35" s="250"/>
      <c r="G35" s="250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347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3" x14ac:dyDescent="0.25">
      <c r="A36" s="158"/>
      <c r="B36" s="159"/>
      <c r="C36" s="260" t="s">
        <v>715</v>
      </c>
      <c r="D36" s="261"/>
      <c r="E36" s="261"/>
      <c r="F36" s="261"/>
      <c r="G36" s="2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77" t="str">
        <f>C36</f>
        <v>Mlžící sprcha (mlžítko) umožňuje díky své konstrukci vytváření mlhoviny (mlžný opar) pomocí trysek umístěných na mlžítku po 90° (celkově tedy</v>
      </c>
      <c r="BB36" s="151"/>
      <c r="BC36" s="151"/>
      <c r="BD36" s="151"/>
      <c r="BE36" s="151"/>
      <c r="BF36" s="151"/>
      <c r="BG36" s="151"/>
      <c r="BH36" s="151"/>
    </row>
    <row r="37" spans="1:60" outlineLevel="3" x14ac:dyDescent="0.25">
      <c r="A37" s="158"/>
      <c r="B37" s="159"/>
      <c r="C37" s="260" t="s">
        <v>716</v>
      </c>
      <c r="D37" s="261"/>
      <c r="E37" s="261"/>
      <c r="F37" s="261"/>
      <c r="G37" s="2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3" x14ac:dyDescent="0.25">
      <c r="A38" s="158"/>
      <c r="B38" s="159"/>
      <c r="C38" s="260" t="s">
        <v>717</v>
      </c>
      <c r="D38" s="261"/>
      <c r="E38" s="261"/>
      <c r="F38" s="261"/>
      <c r="G38" s="2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347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7" t="str">
        <f>C38</f>
        <v>Mlžítko se napojuje na vodovodní řád pomocí zahradní hadice a rychlospojek. Není zapotřebí žádné stavební úpravy v rámci vodovodního</v>
      </c>
      <c r="BB38" s="151"/>
      <c r="BC38" s="151"/>
      <c r="BD38" s="151"/>
      <c r="BE38" s="151"/>
      <c r="BF38" s="151"/>
      <c r="BG38" s="151"/>
      <c r="BH38" s="151"/>
    </row>
    <row r="39" spans="1:60" outlineLevel="3" x14ac:dyDescent="0.25">
      <c r="A39" s="158"/>
      <c r="B39" s="159"/>
      <c r="C39" s="260" t="s">
        <v>718</v>
      </c>
      <c r="D39" s="261"/>
      <c r="E39" s="261"/>
      <c r="F39" s="261"/>
      <c r="G39" s="2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347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77" t="str">
        <f>C39</f>
        <v>připojení. Mlžítko se usadí na pevný povrch (betonovou plochu) a přišroubuje pomocí kotevních prvků (vruty nebo závitové tyče). Spouštění vody</v>
      </c>
      <c r="BB39" s="151"/>
      <c r="BC39" s="151"/>
      <c r="BD39" s="151"/>
      <c r="BE39" s="151"/>
      <c r="BF39" s="151"/>
      <c r="BG39" s="151"/>
      <c r="BH39" s="151"/>
    </row>
    <row r="40" spans="1:60" outlineLevel="3" x14ac:dyDescent="0.25">
      <c r="A40" s="158"/>
      <c r="B40" s="159"/>
      <c r="C40" s="260" t="s">
        <v>719</v>
      </c>
      <c r="D40" s="261"/>
      <c r="E40" s="261"/>
      <c r="F40" s="261"/>
      <c r="G40" s="2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347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13" x14ac:dyDescent="0.25">
      <c r="A41" s="163" t="s">
        <v>336</v>
      </c>
      <c r="B41" s="164" t="s">
        <v>266</v>
      </c>
      <c r="C41" s="185" t="s">
        <v>267</v>
      </c>
      <c r="D41" s="165"/>
      <c r="E41" s="166"/>
      <c r="F41" s="167"/>
      <c r="G41" s="167">
        <f>SUMIF(AG42:AG42,"&lt;&gt;NOR",G42:G42)</f>
        <v>0</v>
      </c>
      <c r="H41" s="167"/>
      <c r="I41" s="167">
        <f>SUM(I42:I42)</f>
        <v>0</v>
      </c>
      <c r="J41" s="167"/>
      <c r="K41" s="167">
        <f>SUM(K42:K42)</f>
        <v>0</v>
      </c>
      <c r="L41" s="167"/>
      <c r="M41" s="167">
        <f>SUM(M42:M42)</f>
        <v>0</v>
      </c>
      <c r="N41" s="166"/>
      <c r="O41" s="166">
        <f>SUM(O42:O42)</f>
        <v>0</v>
      </c>
      <c r="P41" s="166"/>
      <c r="Q41" s="166">
        <f>SUM(Q42:Q42)</f>
        <v>0</v>
      </c>
      <c r="R41" s="167"/>
      <c r="S41" s="167"/>
      <c r="T41" s="168"/>
      <c r="U41" s="162"/>
      <c r="V41" s="162">
        <f>SUM(V42:V42)</f>
        <v>0.63</v>
      </c>
      <c r="W41" s="162"/>
      <c r="X41" s="162"/>
      <c r="Y41" s="162"/>
      <c r="AG41" t="s">
        <v>337</v>
      </c>
    </row>
    <row r="42" spans="1:60" ht="20" outlineLevel="1" x14ac:dyDescent="0.25">
      <c r="A42" s="178">
        <v>10</v>
      </c>
      <c r="B42" s="179" t="s">
        <v>588</v>
      </c>
      <c r="C42" s="187" t="s">
        <v>589</v>
      </c>
      <c r="D42" s="180" t="s">
        <v>457</v>
      </c>
      <c r="E42" s="181">
        <v>4</v>
      </c>
      <c r="F42" s="182"/>
      <c r="G42" s="183">
        <f>ROUND(E42*F42,2)</f>
        <v>0</v>
      </c>
      <c r="H42" s="182"/>
      <c r="I42" s="183">
        <f>ROUND(E42*H42,2)</f>
        <v>0</v>
      </c>
      <c r="J42" s="182"/>
      <c r="K42" s="183">
        <f>ROUND(E42*J42,2)</f>
        <v>0</v>
      </c>
      <c r="L42" s="183">
        <v>21</v>
      </c>
      <c r="M42" s="183">
        <f>G42*(1+L42/100)</f>
        <v>0</v>
      </c>
      <c r="N42" s="181">
        <v>0</v>
      </c>
      <c r="O42" s="181">
        <f>ROUND(E42*N42,2)</f>
        <v>0</v>
      </c>
      <c r="P42" s="181">
        <v>0</v>
      </c>
      <c r="Q42" s="181">
        <f>ROUND(E42*P42,2)</f>
        <v>0</v>
      </c>
      <c r="R42" s="183" t="s">
        <v>526</v>
      </c>
      <c r="S42" s="183" t="s">
        <v>341</v>
      </c>
      <c r="T42" s="184" t="s">
        <v>449</v>
      </c>
      <c r="U42" s="161">
        <v>0.158</v>
      </c>
      <c r="V42" s="161">
        <f>ROUND(E42*U42,2)</f>
        <v>0.63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13" x14ac:dyDescent="0.25">
      <c r="A43" s="163" t="s">
        <v>336</v>
      </c>
      <c r="B43" s="164" t="s">
        <v>268</v>
      </c>
      <c r="C43" s="185" t="s">
        <v>269</v>
      </c>
      <c r="D43" s="165"/>
      <c r="E43" s="166"/>
      <c r="F43" s="167"/>
      <c r="G43" s="167">
        <f>SUMIF(AG44:AG45,"&lt;&gt;NOR",G44:G45)</f>
        <v>0</v>
      </c>
      <c r="H43" s="167"/>
      <c r="I43" s="167">
        <f>SUM(I44:I45)</f>
        <v>0</v>
      </c>
      <c r="J43" s="167"/>
      <c r="K43" s="167">
        <f>SUM(K44:K45)</f>
        <v>0</v>
      </c>
      <c r="L43" s="167"/>
      <c r="M43" s="167">
        <f>SUM(M44:M45)</f>
        <v>0</v>
      </c>
      <c r="N43" s="166"/>
      <c r="O43" s="166">
        <f>SUM(O44:O45)</f>
        <v>0</v>
      </c>
      <c r="P43" s="166"/>
      <c r="Q43" s="166">
        <f>SUM(Q44:Q45)</f>
        <v>0</v>
      </c>
      <c r="R43" s="167"/>
      <c r="S43" s="167"/>
      <c r="T43" s="168"/>
      <c r="U43" s="162"/>
      <c r="V43" s="162">
        <f>SUM(V44:V45)</f>
        <v>1.2</v>
      </c>
      <c r="W43" s="162"/>
      <c r="X43" s="162"/>
      <c r="Y43" s="162"/>
      <c r="AG43" t="s">
        <v>337</v>
      </c>
    </row>
    <row r="44" spans="1:60" outlineLevel="1" x14ac:dyDescent="0.25">
      <c r="A44" s="170">
        <v>11</v>
      </c>
      <c r="B44" s="171" t="s">
        <v>563</v>
      </c>
      <c r="C44" s="186" t="s">
        <v>564</v>
      </c>
      <c r="D44" s="172" t="s">
        <v>565</v>
      </c>
      <c r="E44" s="173">
        <v>0.5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4.0000000000000002E-4</v>
      </c>
      <c r="O44" s="173">
        <f>ROUND(E44*N44,2)</f>
        <v>0</v>
      </c>
      <c r="P44" s="173">
        <v>7.5000000000000002E-4</v>
      </c>
      <c r="Q44" s="173">
        <f>ROUND(E44*P44,2)</f>
        <v>0</v>
      </c>
      <c r="R44" s="175" t="s">
        <v>566</v>
      </c>
      <c r="S44" s="175" t="s">
        <v>341</v>
      </c>
      <c r="T44" s="176" t="s">
        <v>449</v>
      </c>
      <c r="U44" s="161">
        <v>2.4</v>
      </c>
      <c r="V44" s="161">
        <f>ROUND(E44*U44,2)</f>
        <v>1.2</v>
      </c>
      <c r="W44" s="161"/>
      <c r="X44" s="161" t="s">
        <v>379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450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193" t="s">
        <v>603</v>
      </c>
      <c r="D45" s="191"/>
      <c r="E45" s="192">
        <v>0.5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13" x14ac:dyDescent="0.25">
      <c r="A46" s="163" t="s">
        <v>336</v>
      </c>
      <c r="B46" s="164" t="s">
        <v>272</v>
      </c>
      <c r="C46" s="185" t="s">
        <v>273</v>
      </c>
      <c r="D46" s="165"/>
      <c r="E46" s="166"/>
      <c r="F46" s="167"/>
      <c r="G46" s="167">
        <f>SUMIF(AG47:AG48,"&lt;&gt;NOR",G47:G48)</f>
        <v>0</v>
      </c>
      <c r="H46" s="167"/>
      <c r="I46" s="167">
        <f>SUM(I47:I48)</f>
        <v>0</v>
      </c>
      <c r="J46" s="167"/>
      <c r="K46" s="167">
        <f>SUM(K47:K48)</f>
        <v>0</v>
      </c>
      <c r="L46" s="167"/>
      <c r="M46" s="167">
        <f>SUM(M47:M48)</f>
        <v>0</v>
      </c>
      <c r="N46" s="166"/>
      <c r="O46" s="166">
        <f>SUM(O47:O48)</f>
        <v>0</v>
      </c>
      <c r="P46" s="166"/>
      <c r="Q46" s="166">
        <f>SUM(Q47:Q48)</f>
        <v>0</v>
      </c>
      <c r="R46" s="167"/>
      <c r="S46" s="167"/>
      <c r="T46" s="168"/>
      <c r="U46" s="162"/>
      <c r="V46" s="162">
        <f>SUM(V47:V48)</f>
        <v>1.59</v>
      </c>
      <c r="W46" s="162"/>
      <c r="X46" s="162"/>
      <c r="Y46" s="162"/>
      <c r="AG46" t="s">
        <v>337</v>
      </c>
    </row>
    <row r="47" spans="1:60" outlineLevel="1" x14ac:dyDescent="0.25">
      <c r="A47" s="170">
        <v>12</v>
      </c>
      <c r="B47" s="171" t="s">
        <v>478</v>
      </c>
      <c r="C47" s="186" t="s">
        <v>479</v>
      </c>
      <c r="D47" s="172" t="s">
        <v>480</v>
      </c>
      <c r="E47" s="173">
        <v>0.47774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3">
        <v>0</v>
      </c>
      <c r="O47" s="173">
        <f>ROUND(E47*N47,2)</f>
        <v>0</v>
      </c>
      <c r="P47" s="173">
        <v>0</v>
      </c>
      <c r="Q47" s="173">
        <f>ROUND(E47*P47,2)</f>
        <v>0</v>
      </c>
      <c r="R47" s="175" t="s">
        <v>481</v>
      </c>
      <c r="S47" s="175" t="s">
        <v>341</v>
      </c>
      <c r="T47" s="176" t="s">
        <v>449</v>
      </c>
      <c r="U47" s="161">
        <v>3.327</v>
      </c>
      <c r="V47" s="161">
        <f>ROUND(E47*U47,2)</f>
        <v>1.59</v>
      </c>
      <c r="W47" s="161"/>
      <c r="X47" s="161" t="s">
        <v>482</v>
      </c>
      <c r="Y47" s="161" t="s">
        <v>344</v>
      </c>
      <c r="Z47" s="151"/>
      <c r="AA47" s="151"/>
      <c r="AB47" s="151"/>
      <c r="AC47" s="151"/>
      <c r="AD47" s="151"/>
      <c r="AE47" s="151"/>
      <c r="AF47" s="151"/>
      <c r="AG47" s="151" t="s">
        <v>483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2" x14ac:dyDescent="0.25">
      <c r="A48" s="158"/>
      <c r="B48" s="159"/>
      <c r="C48" s="258" t="s">
        <v>484</v>
      </c>
      <c r="D48" s="259"/>
      <c r="E48" s="259"/>
      <c r="F48" s="259"/>
      <c r="G48" s="259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452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33" x14ac:dyDescent="0.25">
      <c r="A49" s="3"/>
      <c r="B49" s="4"/>
      <c r="C49" s="188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12</v>
      </c>
      <c r="AF49">
        <v>21</v>
      </c>
      <c r="AG49" t="s">
        <v>322</v>
      </c>
    </row>
    <row r="50" spans="1:33" ht="13" x14ac:dyDescent="0.25">
      <c r="A50" s="154"/>
      <c r="B50" s="155" t="s">
        <v>29</v>
      </c>
      <c r="C50" s="189"/>
      <c r="D50" s="156"/>
      <c r="E50" s="157"/>
      <c r="F50" s="157"/>
      <c r="G50" s="169">
        <f>G8+G19+G33+G41+G43+G46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374</v>
      </c>
    </row>
    <row r="51" spans="1:33" x14ac:dyDescent="0.25">
      <c r="C51" s="190"/>
      <c r="D51" s="10"/>
      <c r="AG51" t="s">
        <v>375</v>
      </c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7">
    <mergeCell ref="C37:G37"/>
    <mergeCell ref="C38:G38"/>
    <mergeCell ref="C39:G39"/>
    <mergeCell ref="C40:G40"/>
    <mergeCell ref="C48:G48"/>
    <mergeCell ref="C36:G36"/>
    <mergeCell ref="A1:G1"/>
    <mergeCell ref="C2:G2"/>
    <mergeCell ref="C3:G3"/>
    <mergeCell ref="C4:G4"/>
    <mergeCell ref="C10:G10"/>
    <mergeCell ref="C13:G13"/>
    <mergeCell ref="C16:G16"/>
    <mergeCell ref="C23:G23"/>
    <mergeCell ref="C26:G26"/>
    <mergeCell ref="C27:G27"/>
    <mergeCell ref="C35:G3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82</v>
      </c>
      <c r="C4" s="255" t="s">
        <v>83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SUMIF(AG9:AG18,"&lt;&gt;NOR",G9:G18)</f>
        <v>0</v>
      </c>
      <c r="H8" s="167"/>
      <c r="I8" s="167">
        <f>SUM(I9:I18)</f>
        <v>0</v>
      </c>
      <c r="J8" s="167"/>
      <c r="K8" s="167">
        <f>SUM(K9:K18)</f>
        <v>0</v>
      </c>
      <c r="L8" s="167"/>
      <c r="M8" s="167">
        <f>SUM(M9:M18)</f>
        <v>0</v>
      </c>
      <c r="N8" s="166"/>
      <c r="O8" s="166">
        <f>SUM(O9:O18)</f>
        <v>0</v>
      </c>
      <c r="P8" s="166"/>
      <c r="Q8" s="166">
        <f>SUM(Q9:Q18)</f>
        <v>0</v>
      </c>
      <c r="R8" s="167"/>
      <c r="S8" s="167"/>
      <c r="T8" s="168"/>
      <c r="U8" s="162"/>
      <c r="V8" s="162">
        <f>SUM(V9:V18)</f>
        <v>0.18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705</v>
      </c>
      <c r="D11" s="191"/>
      <c r="E11" s="192">
        <v>0.2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0.128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706</v>
      </c>
      <c r="D14" s="191"/>
      <c r="E14" s="192">
        <v>0.128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7.1999999999999995E-2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0.16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705</v>
      </c>
      <c r="D17" s="191"/>
      <c r="E17" s="192">
        <v>0.2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707</v>
      </c>
      <c r="D18" s="191"/>
      <c r="E18" s="192">
        <v>-0.128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13" x14ac:dyDescent="0.25">
      <c r="A19" s="163" t="s">
        <v>336</v>
      </c>
      <c r="B19" s="164" t="s">
        <v>240</v>
      </c>
      <c r="C19" s="185" t="s">
        <v>241</v>
      </c>
      <c r="D19" s="165"/>
      <c r="E19" s="166"/>
      <c r="F19" s="167"/>
      <c r="G19" s="167">
        <f>SUMIF(AG20:AG32,"&lt;&gt;NOR",G20:G32)</f>
        <v>0</v>
      </c>
      <c r="H19" s="167"/>
      <c r="I19" s="167">
        <f>SUM(I20:I32)</f>
        <v>0</v>
      </c>
      <c r="J19" s="167"/>
      <c r="K19" s="167">
        <f>SUM(K20:K32)</f>
        <v>0</v>
      </c>
      <c r="L19" s="167"/>
      <c r="M19" s="167">
        <f>SUM(M20:M32)</f>
        <v>0</v>
      </c>
      <c r="N19" s="166"/>
      <c r="O19" s="166">
        <f>SUM(O20:O32)</f>
        <v>0.41000000000000003</v>
      </c>
      <c r="P19" s="166"/>
      <c r="Q19" s="166">
        <f>SUM(Q20:Q32)</f>
        <v>0</v>
      </c>
      <c r="R19" s="167"/>
      <c r="S19" s="167"/>
      <c r="T19" s="168"/>
      <c r="U19" s="162"/>
      <c r="V19" s="162">
        <f>SUM(V20:V32)</f>
        <v>1.9000000000000001</v>
      </c>
      <c r="W19" s="162"/>
      <c r="X19" s="162"/>
      <c r="Y19" s="162"/>
      <c r="AG19" t="s">
        <v>337</v>
      </c>
    </row>
    <row r="20" spans="1:60" outlineLevel="1" x14ac:dyDescent="0.25">
      <c r="A20" s="170">
        <v>4</v>
      </c>
      <c r="B20" s="171" t="s">
        <v>538</v>
      </c>
      <c r="C20" s="186" t="s">
        <v>539</v>
      </c>
      <c r="D20" s="172" t="s">
        <v>447</v>
      </c>
      <c r="E20" s="173">
        <v>0.128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2.5249999999999999</v>
      </c>
      <c r="O20" s="173">
        <f>ROUND(E20*N20,2)</f>
        <v>0.32</v>
      </c>
      <c r="P20" s="173">
        <v>0</v>
      </c>
      <c r="Q20" s="173">
        <f>ROUND(E20*P20,2)</f>
        <v>0</v>
      </c>
      <c r="R20" s="175" t="s">
        <v>519</v>
      </c>
      <c r="S20" s="175" t="s">
        <v>341</v>
      </c>
      <c r="T20" s="176" t="s">
        <v>449</v>
      </c>
      <c r="U20" s="161">
        <v>0.48</v>
      </c>
      <c r="V20" s="161">
        <f>ROUND(E20*U20,2)</f>
        <v>0.06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708</v>
      </c>
      <c r="D21" s="191"/>
      <c r="E21" s="192">
        <v>0.128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5</v>
      </c>
      <c r="B22" s="171" t="s">
        <v>541</v>
      </c>
      <c r="C22" s="186" t="s">
        <v>542</v>
      </c>
      <c r="D22" s="172" t="s">
        <v>543</v>
      </c>
      <c r="E22" s="173">
        <v>1.28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3.9190000000000003E-2</v>
      </c>
      <c r="O22" s="173">
        <f>ROUND(E22*N22,2)</f>
        <v>0.05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1.05</v>
      </c>
      <c r="V22" s="161">
        <f>ROUND(E22*U22,2)</f>
        <v>1.34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5" outlineLevel="2" x14ac:dyDescent="0.25">
      <c r="A23" s="158"/>
      <c r="B23" s="159"/>
      <c r="C23" s="258" t="s">
        <v>544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bednění svislé nebo šikmé (odkloněné), půdorysně přímé nebo zalomené, stěn základových patek ve volných nebo zapažených jámách, rýhách, šachtách, včetně případných vzpěr,</v>
      </c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709</v>
      </c>
      <c r="D24" s="191"/>
      <c r="E24" s="192">
        <v>1.28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6</v>
      </c>
      <c r="B25" s="171" t="s">
        <v>546</v>
      </c>
      <c r="C25" s="186" t="s">
        <v>547</v>
      </c>
      <c r="D25" s="172" t="s">
        <v>543</v>
      </c>
      <c r="E25" s="173">
        <v>1.28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519</v>
      </c>
      <c r="S25" s="175" t="s">
        <v>341</v>
      </c>
      <c r="T25" s="176" t="s">
        <v>449</v>
      </c>
      <c r="U25" s="161">
        <v>0.32</v>
      </c>
      <c r="V25" s="161">
        <f>ROUND(E25*U25,2)</f>
        <v>0.41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0.5" outlineLevel="2" x14ac:dyDescent="0.25">
      <c r="A26" s="158"/>
      <c r="B26" s="159"/>
      <c r="C26" s="258" t="s">
        <v>544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bednění svislé nebo šikmé (odkloněné), půdorysně přímé nebo zalomené, stěn základových patek ve volných nebo zapažených jámách, rýhách, šachtách, včetně případných vzpěr,</v>
      </c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60" t="s">
        <v>548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709</v>
      </c>
      <c r="D28" s="191"/>
      <c r="E28" s="192">
        <v>1.28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7</v>
      </c>
      <c r="B29" s="171" t="s">
        <v>549</v>
      </c>
      <c r="C29" s="186" t="s">
        <v>550</v>
      </c>
      <c r="D29" s="172" t="s">
        <v>480</v>
      </c>
      <c r="E29" s="173">
        <v>5.1200000000000004E-3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1.06064</v>
      </c>
      <c r="O29" s="173">
        <f>ROUND(E29*N29,2)</f>
        <v>0.01</v>
      </c>
      <c r="P29" s="173">
        <v>0</v>
      </c>
      <c r="Q29" s="173">
        <f>ROUND(E29*P29,2)</f>
        <v>0</v>
      </c>
      <c r="R29" s="175" t="s">
        <v>551</v>
      </c>
      <c r="S29" s="175" t="s">
        <v>341</v>
      </c>
      <c r="T29" s="176" t="s">
        <v>449</v>
      </c>
      <c r="U29" s="161">
        <v>15.23</v>
      </c>
      <c r="V29" s="161">
        <f>ROUND(E29*U29,2)</f>
        <v>0.08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710</v>
      </c>
      <c r="D30" s="191"/>
      <c r="E30" s="192">
        <v>5.1200000000000004E-3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8</v>
      </c>
      <c r="B31" s="171" t="s">
        <v>553</v>
      </c>
      <c r="C31" s="186" t="s">
        <v>554</v>
      </c>
      <c r="D31" s="172" t="s">
        <v>543</v>
      </c>
      <c r="E31" s="173">
        <v>0.25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0.115</v>
      </c>
      <c r="O31" s="173">
        <f>ROUND(E31*N31,2)</f>
        <v>0.03</v>
      </c>
      <c r="P31" s="173">
        <v>0</v>
      </c>
      <c r="Q31" s="173">
        <f>ROUND(E31*P31,2)</f>
        <v>0</v>
      </c>
      <c r="R31" s="175" t="s">
        <v>555</v>
      </c>
      <c r="S31" s="175" t="s">
        <v>341</v>
      </c>
      <c r="T31" s="176" t="s">
        <v>449</v>
      </c>
      <c r="U31" s="161">
        <v>0.02</v>
      </c>
      <c r="V31" s="161">
        <f>ROUND(E31*U31,2)</f>
        <v>0.01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711</v>
      </c>
      <c r="D32" s="191"/>
      <c r="E32" s="192">
        <v>0.25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13" x14ac:dyDescent="0.25">
      <c r="A33" s="163" t="s">
        <v>336</v>
      </c>
      <c r="B33" s="164" t="s">
        <v>264</v>
      </c>
      <c r="C33" s="185" t="s">
        <v>265</v>
      </c>
      <c r="D33" s="165"/>
      <c r="E33" s="166"/>
      <c r="F33" s="167"/>
      <c r="G33" s="167">
        <f>SUMIF(AG34:AG40,"&lt;&gt;NOR",G34:G40)</f>
        <v>0</v>
      </c>
      <c r="H33" s="167"/>
      <c r="I33" s="167">
        <f>SUM(I34:I40)</f>
        <v>0</v>
      </c>
      <c r="J33" s="167"/>
      <c r="K33" s="167">
        <f>SUM(K34:K40)</f>
        <v>0</v>
      </c>
      <c r="L33" s="167"/>
      <c r="M33" s="167">
        <f>SUM(M34:M40)</f>
        <v>0</v>
      </c>
      <c r="N33" s="166"/>
      <c r="O33" s="166">
        <f>SUM(O34:O40)</f>
        <v>7.0000000000000007E-2</v>
      </c>
      <c r="P33" s="166"/>
      <c r="Q33" s="166">
        <f>SUM(Q34:Q40)</f>
        <v>0</v>
      </c>
      <c r="R33" s="167"/>
      <c r="S33" s="167"/>
      <c r="T33" s="168"/>
      <c r="U33" s="162"/>
      <c r="V33" s="162">
        <f>SUM(V34:V40)</f>
        <v>0</v>
      </c>
      <c r="W33" s="162"/>
      <c r="X33" s="162"/>
      <c r="Y33" s="162"/>
      <c r="AG33" t="s">
        <v>337</v>
      </c>
    </row>
    <row r="34" spans="1:60" outlineLevel="1" x14ac:dyDescent="0.25">
      <c r="A34" s="170">
        <v>9</v>
      </c>
      <c r="B34" s="171" t="s">
        <v>720</v>
      </c>
      <c r="C34" s="186" t="s">
        <v>721</v>
      </c>
      <c r="D34" s="172" t="s">
        <v>378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7.0000000000000007E-2</v>
      </c>
      <c r="O34" s="173">
        <f>ROUND(E34*N34,2)</f>
        <v>7.0000000000000007E-2</v>
      </c>
      <c r="P34" s="173">
        <v>0</v>
      </c>
      <c r="Q34" s="173">
        <f>ROUND(E34*P34,2)</f>
        <v>0</v>
      </c>
      <c r="R34" s="175"/>
      <c r="S34" s="175" t="s">
        <v>357</v>
      </c>
      <c r="T34" s="176" t="s">
        <v>342</v>
      </c>
      <c r="U34" s="161">
        <v>0</v>
      </c>
      <c r="V34" s="161">
        <f>ROUND(E34*U34,2)</f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249" t="s">
        <v>722</v>
      </c>
      <c r="D35" s="250"/>
      <c r="E35" s="250"/>
      <c r="F35" s="250"/>
      <c r="G35" s="250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347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3" x14ac:dyDescent="0.25">
      <c r="A36" s="158"/>
      <c r="B36" s="159"/>
      <c r="C36" s="260" t="s">
        <v>723</v>
      </c>
      <c r="D36" s="261"/>
      <c r="E36" s="261"/>
      <c r="F36" s="261"/>
      <c r="G36" s="2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3" x14ac:dyDescent="0.25">
      <c r="A37" s="158"/>
      <c r="B37" s="159"/>
      <c r="C37" s="260" t="s">
        <v>724</v>
      </c>
      <c r="D37" s="261"/>
      <c r="E37" s="261"/>
      <c r="F37" s="261"/>
      <c r="G37" s="2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3" x14ac:dyDescent="0.25">
      <c r="A38" s="158"/>
      <c r="B38" s="159"/>
      <c r="C38" s="260" t="s">
        <v>725</v>
      </c>
      <c r="D38" s="261"/>
      <c r="E38" s="261"/>
      <c r="F38" s="261"/>
      <c r="G38" s="2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347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3" x14ac:dyDescent="0.25">
      <c r="A39" s="158"/>
      <c r="B39" s="159"/>
      <c r="C39" s="260" t="s">
        <v>726</v>
      </c>
      <c r="D39" s="261"/>
      <c r="E39" s="261"/>
      <c r="F39" s="261"/>
      <c r="G39" s="2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347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3" x14ac:dyDescent="0.25">
      <c r="A40" s="158"/>
      <c r="B40" s="159"/>
      <c r="C40" s="260" t="s">
        <v>727</v>
      </c>
      <c r="D40" s="261"/>
      <c r="E40" s="261"/>
      <c r="F40" s="261"/>
      <c r="G40" s="2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347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13" x14ac:dyDescent="0.25">
      <c r="A41" s="163" t="s">
        <v>336</v>
      </c>
      <c r="B41" s="164" t="s">
        <v>266</v>
      </c>
      <c r="C41" s="185" t="s">
        <v>267</v>
      </c>
      <c r="D41" s="165"/>
      <c r="E41" s="166"/>
      <c r="F41" s="167"/>
      <c r="G41" s="167">
        <f>SUMIF(AG42:AG42,"&lt;&gt;NOR",G42:G42)</f>
        <v>0</v>
      </c>
      <c r="H41" s="167"/>
      <c r="I41" s="167">
        <f>SUM(I42:I42)</f>
        <v>0</v>
      </c>
      <c r="J41" s="167"/>
      <c r="K41" s="167">
        <f>SUM(K42:K42)</f>
        <v>0</v>
      </c>
      <c r="L41" s="167"/>
      <c r="M41" s="167">
        <f>SUM(M42:M42)</f>
        <v>0</v>
      </c>
      <c r="N41" s="166"/>
      <c r="O41" s="166">
        <f>SUM(O42:O42)</f>
        <v>0</v>
      </c>
      <c r="P41" s="166"/>
      <c r="Q41" s="166">
        <f>SUM(Q42:Q42)</f>
        <v>0</v>
      </c>
      <c r="R41" s="167"/>
      <c r="S41" s="167"/>
      <c r="T41" s="168"/>
      <c r="U41" s="162"/>
      <c r="V41" s="162">
        <f>SUM(V42:V42)</f>
        <v>0.63</v>
      </c>
      <c r="W41" s="162"/>
      <c r="X41" s="162"/>
      <c r="Y41" s="162"/>
      <c r="AG41" t="s">
        <v>337</v>
      </c>
    </row>
    <row r="42" spans="1:60" ht="20" outlineLevel="1" x14ac:dyDescent="0.25">
      <c r="A42" s="178">
        <v>10</v>
      </c>
      <c r="B42" s="179" t="s">
        <v>588</v>
      </c>
      <c r="C42" s="187" t="s">
        <v>589</v>
      </c>
      <c r="D42" s="180" t="s">
        <v>457</v>
      </c>
      <c r="E42" s="181">
        <v>4</v>
      </c>
      <c r="F42" s="182"/>
      <c r="G42" s="183">
        <f>ROUND(E42*F42,2)</f>
        <v>0</v>
      </c>
      <c r="H42" s="182"/>
      <c r="I42" s="183">
        <f>ROUND(E42*H42,2)</f>
        <v>0</v>
      </c>
      <c r="J42" s="182"/>
      <c r="K42" s="183">
        <f>ROUND(E42*J42,2)</f>
        <v>0</v>
      </c>
      <c r="L42" s="183">
        <v>21</v>
      </c>
      <c r="M42" s="183">
        <f>G42*(1+L42/100)</f>
        <v>0</v>
      </c>
      <c r="N42" s="181">
        <v>0</v>
      </c>
      <c r="O42" s="181">
        <f>ROUND(E42*N42,2)</f>
        <v>0</v>
      </c>
      <c r="P42" s="181">
        <v>0</v>
      </c>
      <c r="Q42" s="181">
        <f>ROUND(E42*P42,2)</f>
        <v>0</v>
      </c>
      <c r="R42" s="183" t="s">
        <v>526</v>
      </c>
      <c r="S42" s="183" t="s">
        <v>341</v>
      </c>
      <c r="T42" s="184" t="s">
        <v>449</v>
      </c>
      <c r="U42" s="161">
        <v>0.158</v>
      </c>
      <c r="V42" s="161">
        <f>ROUND(E42*U42,2)</f>
        <v>0.63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13" x14ac:dyDescent="0.25">
      <c r="A43" s="163" t="s">
        <v>336</v>
      </c>
      <c r="B43" s="164" t="s">
        <v>268</v>
      </c>
      <c r="C43" s="185" t="s">
        <v>269</v>
      </c>
      <c r="D43" s="165"/>
      <c r="E43" s="166"/>
      <c r="F43" s="167"/>
      <c r="G43" s="167">
        <f>SUMIF(AG44:AG45,"&lt;&gt;NOR",G44:G45)</f>
        <v>0</v>
      </c>
      <c r="H43" s="167"/>
      <c r="I43" s="167">
        <f>SUM(I44:I45)</f>
        <v>0</v>
      </c>
      <c r="J43" s="167"/>
      <c r="K43" s="167">
        <f>SUM(K44:K45)</f>
        <v>0</v>
      </c>
      <c r="L43" s="167"/>
      <c r="M43" s="167">
        <f>SUM(M44:M45)</f>
        <v>0</v>
      </c>
      <c r="N43" s="166"/>
      <c r="O43" s="166">
        <f>SUM(O44:O45)</f>
        <v>0</v>
      </c>
      <c r="P43" s="166"/>
      <c r="Q43" s="166">
        <f>SUM(Q44:Q45)</f>
        <v>0</v>
      </c>
      <c r="R43" s="167"/>
      <c r="S43" s="167"/>
      <c r="T43" s="168"/>
      <c r="U43" s="162"/>
      <c r="V43" s="162">
        <f>SUM(V44:V45)</f>
        <v>1.2</v>
      </c>
      <c r="W43" s="162"/>
      <c r="X43" s="162"/>
      <c r="Y43" s="162"/>
      <c r="AG43" t="s">
        <v>337</v>
      </c>
    </row>
    <row r="44" spans="1:60" outlineLevel="1" x14ac:dyDescent="0.25">
      <c r="A44" s="170">
        <v>11</v>
      </c>
      <c r="B44" s="171" t="s">
        <v>563</v>
      </c>
      <c r="C44" s="186" t="s">
        <v>564</v>
      </c>
      <c r="D44" s="172" t="s">
        <v>565</v>
      </c>
      <c r="E44" s="173">
        <v>0.5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4.0000000000000002E-4</v>
      </c>
      <c r="O44" s="173">
        <f>ROUND(E44*N44,2)</f>
        <v>0</v>
      </c>
      <c r="P44" s="173">
        <v>7.5000000000000002E-4</v>
      </c>
      <c r="Q44" s="173">
        <f>ROUND(E44*P44,2)</f>
        <v>0</v>
      </c>
      <c r="R44" s="175" t="s">
        <v>566</v>
      </c>
      <c r="S44" s="175" t="s">
        <v>341</v>
      </c>
      <c r="T44" s="176" t="s">
        <v>449</v>
      </c>
      <c r="U44" s="161">
        <v>2.4</v>
      </c>
      <c r="V44" s="161">
        <f>ROUND(E44*U44,2)</f>
        <v>1.2</v>
      </c>
      <c r="W44" s="161"/>
      <c r="X44" s="161" t="s">
        <v>379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450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193" t="s">
        <v>603</v>
      </c>
      <c r="D45" s="191"/>
      <c r="E45" s="192">
        <v>0.5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13" x14ac:dyDescent="0.25">
      <c r="A46" s="163" t="s">
        <v>336</v>
      </c>
      <c r="B46" s="164" t="s">
        <v>272</v>
      </c>
      <c r="C46" s="185" t="s">
        <v>273</v>
      </c>
      <c r="D46" s="165"/>
      <c r="E46" s="166"/>
      <c r="F46" s="167"/>
      <c r="G46" s="167">
        <f>SUMIF(AG47:AG48,"&lt;&gt;NOR",G47:G48)</f>
        <v>0</v>
      </c>
      <c r="H46" s="167"/>
      <c r="I46" s="167">
        <f>SUM(I47:I48)</f>
        <v>0</v>
      </c>
      <c r="J46" s="167"/>
      <c r="K46" s="167">
        <f>SUM(K47:K48)</f>
        <v>0</v>
      </c>
      <c r="L46" s="167"/>
      <c r="M46" s="167">
        <f>SUM(M47:M48)</f>
        <v>0</v>
      </c>
      <c r="N46" s="166"/>
      <c r="O46" s="166">
        <f>SUM(O47:O48)</f>
        <v>0</v>
      </c>
      <c r="P46" s="166"/>
      <c r="Q46" s="166">
        <f>SUM(Q47:Q48)</f>
        <v>0</v>
      </c>
      <c r="R46" s="167"/>
      <c r="S46" s="167"/>
      <c r="T46" s="168"/>
      <c r="U46" s="162"/>
      <c r="V46" s="162">
        <f>SUM(V47:V48)</f>
        <v>1.59</v>
      </c>
      <c r="W46" s="162"/>
      <c r="X46" s="162"/>
      <c r="Y46" s="162"/>
      <c r="AG46" t="s">
        <v>337</v>
      </c>
    </row>
    <row r="47" spans="1:60" outlineLevel="1" x14ac:dyDescent="0.25">
      <c r="A47" s="170">
        <v>12</v>
      </c>
      <c r="B47" s="171" t="s">
        <v>478</v>
      </c>
      <c r="C47" s="186" t="s">
        <v>479</v>
      </c>
      <c r="D47" s="172" t="s">
        <v>480</v>
      </c>
      <c r="E47" s="173">
        <v>0.47774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3">
        <v>0</v>
      </c>
      <c r="O47" s="173">
        <f>ROUND(E47*N47,2)</f>
        <v>0</v>
      </c>
      <c r="P47" s="173">
        <v>0</v>
      </c>
      <c r="Q47" s="173">
        <f>ROUND(E47*P47,2)</f>
        <v>0</v>
      </c>
      <c r="R47" s="175" t="s">
        <v>481</v>
      </c>
      <c r="S47" s="175" t="s">
        <v>341</v>
      </c>
      <c r="T47" s="176" t="s">
        <v>449</v>
      </c>
      <c r="U47" s="161">
        <v>3.327</v>
      </c>
      <c r="V47" s="161">
        <f>ROUND(E47*U47,2)</f>
        <v>1.59</v>
      </c>
      <c r="W47" s="161"/>
      <c r="X47" s="161" t="s">
        <v>482</v>
      </c>
      <c r="Y47" s="161" t="s">
        <v>344</v>
      </c>
      <c r="Z47" s="151"/>
      <c r="AA47" s="151"/>
      <c r="AB47" s="151"/>
      <c r="AC47" s="151"/>
      <c r="AD47" s="151"/>
      <c r="AE47" s="151"/>
      <c r="AF47" s="151"/>
      <c r="AG47" s="151" t="s">
        <v>483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2" x14ac:dyDescent="0.25">
      <c r="A48" s="158"/>
      <c r="B48" s="159"/>
      <c r="C48" s="258" t="s">
        <v>484</v>
      </c>
      <c r="D48" s="259"/>
      <c r="E48" s="259"/>
      <c r="F48" s="259"/>
      <c r="G48" s="259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452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33" x14ac:dyDescent="0.25">
      <c r="A49" s="3"/>
      <c r="B49" s="4"/>
      <c r="C49" s="188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12</v>
      </c>
      <c r="AF49">
        <v>21</v>
      </c>
      <c r="AG49" t="s">
        <v>322</v>
      </c>
    </row>
    <row r="50" spans="1:33" ht="13" x14ac:dyDescent="0.25">
      <c r="A50" s="154"/>
      <c r="B50" s="155" t="s">
        <v>29</v>
      </c>
      <c r="C50" s="189"/>
      <c r="D50" s="156"/>
      <c r="E50" s="157"/>
      <c r="F50" s="157"/>
      <c r="G50" s="169">
        <f>G8+G19+G33+G41+G43+G46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374</v>
      </c>
    </row>
    <row r="51" spans="1:33" x14ac:dyDescent="0.25">
      <c r="C51" s="190"/>
      <c r="D51" s="10"/>
      <c r="AG51" t="s">
        <v>375</v>
      </c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7">
    <mergeCell ref="C37:G37"/>
    <mergeCell ref="C38:G38"/>
    <mergeCell ref="C39:G39"/>
    <mergeCell ref="C40:G40"/>
    <mergeCell ref="C48:G48"/>
    <mergeCell ref="C36:G36"/>
    <mergeCell ref="A1:G1"/>
    <mergeCell ref="C2:G2"/>
    <mergeCell ref="C3:G3"/>
    <mergeCell ref="C4:G4"/>
    <mergeCell ref="C10:G10"/>
    <mergeCell ref="C13:G13"/>
    <mergeCell ref="C16:G16"/>
    <mergeCell ref="C23:G23"/>
    <mergeCell ref="C26:G26"/>
    <mergeCell ref="C27:G27"/>
    <mergeCell ref="C35:G3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84</v>
      </c>
      <c r="C4" s="255" t="s">
        <v>85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217</v>
      </c>
      <c r="C8" s="185" t="s">
        <v>202</v>
      </c>
      <c r="D8" s="165"/>
      <c r="E8" s="166"/>
      <c r="F8" s="167"/>
      <c r="G8" s="167">
        <f>SUMIF(AG9:AG9,"&lt;&gt;NOR",G9:G9)</f>
        <v>0</v>
      </c>
      <c r="H8" s="167"/>
      <c r="I8" s="167">
        <f>SUM(I9:I9)</f>
        <v>0</v>
      </c>
      <c r="J8" s="167"/>
      <c r="K8" s="167">
        <f>SUM(K9:K9)</f>
        <v>0</v>
      </c>
      <c r="L8" s="167"/>
      <c r="M8" s="167">
        <f>SUM(M9:M9)</f>
        <v>0</v>
      </c>
      <c r="N8" s="166"/>
      <c r="O8" s="166">
        <f>SUM(O9:O9)</f>
        <v>0</v>
      </c>
      <c r="P8" s="166"/>
      <c r="Q8" s="166">
        <f>SUM(Q9:Q9)</f>
        <v>0</v>
      </c>
      <c r="R8" s="167"/>
      <c r="S8" s="167"/>
      <c r="T8" s="168"/>
      <c r="U8" s="162"/>
      <c r="V8" s="162">
        <f>SUM(V9:V9)</f>
        <v>0</v>
      </c>
      <c r="W8" s="162"/>
      <c r="X8" s="162"/>
      <c r="Y8" s="162"/>
      <c r="AG8" t="s">
        <v>337</v>
      </c>
    </row>
    <row r="9" spans="1:60" outlineLevel="1" x14ac:dyDescent="0.25">
      <c r="A9" s="178">
        <v>1</v>
      </c>
      <c r="B9" s="179" t="s">
        <v>217</v>
      </c>
      <c r="C9" s="187" t="s">
        <v>728</v>
      </c>
      <c r="D9" s="180"/>
      <c r="E9" s="181">
        <v>0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1">
        <v>0</v>
      </c>
      <c r="O9" s="181">
        <f>ROUND(E9*N9,2)</f>
        <v>0</v>
      </c>
      <c r="P9" s="181">
        <v>0</v>
      </c>
      <c r="Q9" s="181">
        <f>ROUND(E9*P9,2)</f>
        <v>0</v>
      </c>
      <c r="R9" s="183"/>
      <c r="S9" s="183" t="s">
        <v>357</v>
      </c>
      <c r="T9" s="184" t="s">
        <v>342</v>
      </c>
      <c r="U9" s="161">
        <v>0</v>
      </c>
      <c r="V9" s="161">
        <f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13" x14ac:dyDescent="0.25">
      <c r="A10" s="163" t="s">
        <v>336</v>
      </c>
      <c r="B10" s="164" t="s">
        <v>244</v>
      </c>
      <c r="C10" s="185" t="s">
        <v>245</v>
      </c>
      <c r="D10" s="165"/>
      <c r="E10" s="166"/>
      <c r="F10" s="167"/>
      <c r="G10" s="167">
        <f>SUMIF(AG11:AG12,"&lt;&gt;NOR",G11:G12)</f>
        <v>0</v>
      </c>
      <c r="H10" s="167"/>
      <c r="I10" s="167">
        <f>SUM(I11:I12)</f>
        <v>0</v>
      </c>
      <c r="J10" s="167"/>
      <c r="K10" s="167">
        <f>SUM(K11:K12)</f>
        <v>0</v>
      </c>
      <c r="L10" s="167"/>
      <c r="M10" s="167">
        <f>SUM(M11:M12)</f>
        <v>0</v>
      </c>
      <c r="N10" s="166"/>
      <c r="O10" s="166">
        <f>SUM(O11:O12)</f>
        <v>0.56999999999999995</v>
      </c>
      <c r="P10" s="166"/>
      <c r="Q10" s="166">
        <f>SUM(Q11:Q12)</f>
        <v>0</v>
      </c>
      <c r="R10" s="167"/>
      <c r="S10" s="167"/>
      <c r="T10" s="168"/>
      <c r="U10" s="162"/>
      <c r="V10" s="162">
        <f>SUM(V11:V12)</f>
        <v>0.51</v>
      </c>
      <c r="W10" s="162"/>
      <c r="X10" s="162"/>
      <c r="Y10" s="162"/>
      <c r="AG10" t="s">
        <v>337</v>
      </c>
    </row>
    <row r="11" spans="1:60" outlineLevel="1" x14ac:dyDescent="0.25">
      <c r="A11" s="170">
        <v>2</v>
      </c>
      <c r="B11" s="171" t="s">
        <v>729</v>
      </c>
      <c r="C11" s="186" t="s">
        <v>730</v>
      </c>
      <c r="D11" s="172" t="s">
        <v>447</v>
      </c>
      <c r="E11" s="173">
        <v>0.3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3">
        <v>1.8907700000000001</v>
      </c>
      <c r="O11" s="173">
        <f>ROUND(E11*N11,2)</f>
        <v>0.56999999999999995</v>
      </c>
      <c r="P11" s="173">
        <v>0</v>
      </c>
      <c r="Q11" s="173">
        <f>ROUND(E11*P11,2)</f>
        <v>0</v>
      </c>
      <c r="R11" s="175"/>
      <c r="S11" s="175" t="s">
        <v>357</v>
      </c>
      <c r="T11" s="176" t="s">
        <v>449</v>
      </c>
      <c r="U11" s="161">
        <v>1.6950000000000001</v>
      </c>
      <c r="V11" s="161">
        <f>ROUND(E11*U11,2)</f>
        <v>0.51</v>
      </c>
      <c r="W11" s="161"/>
      <c r="X11" s="161" t="s">
        <v>379</v>
      </c>
      <c r="Y11" s="161" t="s">
        <v>344</v>
      </c>
      <c r="Z11" s="151"/>
      <c r="AA11" s="151"/>
      <c r="AB11" s="151"/>
      <c r="AC11" s="151"/>
      <c r="AD11" s="151"/>
      <c r="AE11" s="151"/>
      <c r="AF11" s="151"/>
      <c r="AG11" s="151" t="s">
        <v>450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2" x14ac:dyDescent="0.25">
      <c r="A12" s="158"/>
      <c r="B12" s="159"/>
      <c r="C12" s="193" t="s">
        <v>731</v>
      </c>
      <c r="D12" s="191"/>
      <c r="E12" s="192">
        <v>0.3</v>
      </c>
      <c r="F12" s="161"/>
      <c r="G12" s="1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454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13" x14ac:dyDescent="0.25">
      <c r="A13" s="163" t="s">
        <v>336</v>
      </c>
      <c r="B13" s="164" t="s">
        <v>254</v>
      </c>
      <c r="C13" s="185" t="s">
        <v>255</v>
      </c>
      <c r="D13" s="165"/>
      <c r="E13" s="166"/>
      <c r="F13" s="167"/>
      <c r="G13" s="167">
        <f>SUMIF(AG14:AG24,"&lt;&gt;NOR",G14:G24)</f>
        <v>0</v>
      </c>
      <c r="H13" s="167"/>
      <c r="I13" s="167">
        <f>SUM(I14:I24)</f>
        <v>0</v>
      </c>
      <c r="J13" s="167"/>
      <c r="K13" s="167">
        <f>SUM(K14:K24)</f>
        <v>0</v>
      </c>
      <c r="L13" s="167"/>
      <c r="M13" s="167">
        <f>SUM(M14:M24)</f>
        <v>0</v>
      </c>
      <c r="N13" s="166"/>
      <c r="O13" s="166">
        <f>SUM(O14:O24)</f>
        <v>0</v>
      </c>
      <c r="P13" s="166"/>
      <c r="Q13" s="166">
        <f>SUM(Q14:Q24)</f>
        <v>0</v>
      </c>
      <c r="R13" s="167"/>
      <c r="S13" s="167"/>
      <c r="T13" s="168"/>
      <c r="U13" s="162"/>
      <c r="V13" s="162">
        <f>SUM(V14:V24)</f>
        <v>2.34</v>
      </c>
      <c r="W13" s="162"/>
      <c r="X13" s="162"/>
      <c r="Y13" s="162"/>
      <c r="AG13" t="s">
        <v>337</v>
      </c>
    </row>
    <row r="14" spans="1:60" outlineLevel="1" x14ac:dyDescent="0.25">
      <c r="A14" s="170">
        <v>3</v>
      </c>
      <c r="B14" s="171" t="s">
        <v>732</v>
      </c>
      <c r="C14" s="186" t="s">
        <v>733</v>
      </c>
      <c r="D14" s="172" t="s">
        <v>565</v>
      </c>
      <c r="E14" s="173">
        <v>10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 t="s">
        <v>734</v>
      </c>
      <c r="S14" s="175" t="s">
        <v>341</v>
      </c>
      <c r="T14" s="176" t="s">
        <v>449</v>
      </c>
      <c r="U14" s="161">
        <v>3.4000000000000002E-2</v>
      </c>
      <c r="V14" s="161">
        <f>ROUND(E14*U14,2)</f>
        <v>0.34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450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258" t="s">
        <v>735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8">
        <v>4</v>
      </c>
      <c r="B16" s="179" t="s">
        <v>736</v>
      </c>
      <c r="C16" s="187" t="s">
        <v>737</v>
      </c>
      <c r="D16" s="180" t="s">
        <v>378</v>
      </c>
      <c r="E16" s="181">
        <v>1</v>
      </c>
      <c r="F16" s="182"/>
      <c r="G16" s="183">
        <f>ROUND(E16*F16,2)</f>
        <v>0</v>
      </c>
      <c r="H16" s="182"/>
      <c r="I16" s="183">
        <f>ROUND(E16*H16,2)</f>
        <v>0</v>
      </c>
      <c r="J16" s="182"/>
      <c r="K16" s="183">
        <f>ROUND(E16*J16,2)</f>
        <v>0</v>
      </c>
      <c r="L16" s="183">
        <v>21</v>
      </c>
      <c r="M16" s="183">
        <f>G16*(1+L16/100)</f>
        <v>0</v>
      </c>
      <c r="N16" s="181">
        <v>3.0000000000000001E-3</v>
      </c>
      <c r="O16" s="181">
        <f>ROUND(E16*N16,2)</f>
        <v>0</v>
      </c>
      <c r="P16" s="181">
        <v>0</v>
      </c>
      <c r="Q16" s="181">
        <f>ROUND(E16*P16,2)</f>
        <v>0</v>
      </c>
      <c r="R16" s="183"/>
      <c r="S16" s="183" t="s">
        <v>357</v>
      </c>
      <c r="T16" s="184" t="s">
        <v>342</v>
      </c>
      <c r="U16" s="161">
        <v>0</v>
      </c>
      <c r="V16" s="161">
        <f>ROUND(E16*U16,2)</f>
        <v>0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450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0" outlineLevel="1" x14ac:dyDescent="0.25">
      <c r="A17" s="178">
        <v>5</v>
      </c>
      <c r="B17" s="179" t="s">
        <v>738</v>
      </c>
      <c r="C17" s="187" t="s">
        <v>739</v>
      </c>
      <c r="D17" s="180" t="s">
        <v>378</v>
      </c>
      <c r="E17" s="181">
        <v>1</v>
      </c>
      <c r="F17" s="182"/>
      <c r="G17" s="183">
        <f>ROUND(E17*F17,2)</f>
        <v>0</v>
      </c>
      <c r="H17" s="182"/>
      <c r="I17" s="183">
        <f>ROUND(E17*H17,2)</f>
        <v>0</v>
      </c>
      <c r="J17" s="182"/>
      <c r="K17" s="183">
        <f>ROUND(E17*J17,2)</f>
        <v>0</v>
      </c>
      <c r="L17" s="183">
        <v>21</v>
      </c>
      <c r="M17" s="183">
        <f>G17*(1+L17/100)</f>
        <v>0</v>
      </c>
      <c r="N17" s="181">
        <v>0</v>
      </c>
      <c r="O17" s="181">
        <f>ROUND(E17*N17,2)</f>
        <v>0</v>
      </c>
      <c r="P17" s="181">
        <v>0</v>
      </c>
      <c r="Q17" s="181">
        <f>ROUND(E17*P17,2)</f>
        <v>0</v>
      </c>
      <c r="R17" s="183"/>
      <c r="S17" s="183" t="s">
        <v>357</v>
      </c>
      <c r="T17" s="184" t="s">
        <v>342</v>
      </c>
      <c r="U17" s="161">
        <v>0</v>
      </c>
      <c r="V17" s="161">
        <f>ROUND(E17*U17,2)</f>
        <v>0</v>
      </c>
      <c r="W17" s="161"/>
      <c r="X17" s="161" t="s">
        <v>379</v>
      </c>
      <c r="Y17" s="161" t="s">
        <v>344</v>
      </c>
      <c r="Z17" s="151"/>
      <c r="AA17" s="151"/>
      <c r="AB17" s="151"/>
      <c r="AC17" s="151"/>
      <c r="AD17" s="151"/>
      <c r="AE17" s="151"/>
      <c r="AF17" s="151"/>
      <c r="AG17" s="151" t="s">
        <v>450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8">
        <v>6</v>
      </c>
      <c r="B18" s="179" t="s">
        <v>740</v>
      </c>
      <c r="C18" s="187" t="s">
        <v>741</v>
      </c>
      <c r="D18" s="180" t="s">
        <v>378</v>
      </c>
      <c r="E18" s="181">
        <v>2</v>
      </c>
      <c r="F18" s="182"/>
      <c r="G18" s="183">
        <f>ROUND(E18*F18,2)</f>
        <v>0</v>
      </c>
      <c r="H18" s="182"/>
      <c r="I18" s="183">
        <f>ROUND(E18*H18,2)</f>
        <v>0</v>
      </c>
      <c r="J18" s="182"/>
      <c r="K18" s="183">
        <f>ROUND(E18*J18,2)</f>
        <v>0</v>
      </c>
      <c r="L18" s="183">
        <v>21</v>
      </c>
      <c r="M18" s="183">
        <f>G18*(1+L18/100)</f>
        <v>0</v>
      </c>
      <c r="N18" s="181">
        <v>2E-3</v>
      </c>
      <c r="O18" s="181">
        <f>ROUND(E18*N18,2)</f>
        <v>0</v>
      </c>
      <c r="P18" s="181">
        <v>0</v>
      </c>
      <c r="Q18" s="181">
        <f>ROUND(E18*P18,2)</f>
        <v>0</v>
      </c>
      <c r="R18" s="183"/>
      <c r="S18" s="183" t="s">
        <v>357</v>
      </c>
      <c r="T18" s="184" t="s">
        <v>342</v>
      </c>
      <c r="U18" s="161">
        <v>1</v>
      </c>
      <c r="V18" s="161">
        <f>ROUND(E18*U18,2)</f>
        <v>2</v>
      </c>
      <c r="W18" s="161"/>
      <c r="X18" s="161" t="s">
        <v>379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450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70">
        <v>7</v>
      </c>
      <c r="B19" s="171" t="s">
        <v>742</v>
      </c>
      <c r="C19" s="186" t="s">
        <v>743</v>
      </c>
      <c r="D19" s="172" t="s">
        <v>356</v>
      </c>
      <c r="E19" s="173">
        <v>1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3">
        <v>2E-3</v>
      </c>
      <c r="O19" s="173">
        <f>ROUND(E19*N19,2)</f>
        <v>0</v>
      </c>
      <c r="P19" s="173">
        <v>0</v>
      </c>
      <c r="Q19" s="173">
        <f>ROUND(E19*P19,2)</f>
        <v>0</v>
      </c>
      <c r="R19" s="175"/>
      <c r="S19" s="175" t="s">
        <v>357</v>
      </c>
      <c r="T19" s="176" t="s">
        <v>342</v>
      </c>
      <c r="U19" s="161">
        <v>0</v>
      </c>
      <c r="V19" s="161">
        <f>ROUND(E19*U19,2)</f>
        <v>0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450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0.5" outlineLevel="2" x14ac:dyDescent="0.25">
      <c r="A20" s="158"/>
      <c r="B20" s="159"/>
      <c r="C20" s="249" t="s">
        <v>744</v>
      </c>
      <c r="D20" s="250"/>
      <c r="E20" s="250"/>
      <c r="F20" s="250"/>
      <c r="G20" s="250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347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7" t="str">
        <f>C20</f>
        <v>PROSTOR MEZI OTVOREM A TRUBKOU JE UCPÁN STUDNAŘSKÝM TMELEM. VRCHNÍ VIDITELNÁ ČÁST ROURY JE OSAZENA MOSAZNOU TRUBIČKOU Z HORNÍM ZEŠIKMENÝM KONCEM A SÍTKEM PROTI UCPÁNÍ</v>
      </c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8">
        <v>8</v>
      </c>
      <c r="B21" s="179" t="s">
        <v>745</v>
      </c>
      <c r="C21" s="187" t="s">
        <v>746</v>
      </c>
      <c r="D21" s="180" t="s">
        <v>378</v>
      </c>
      <c r="E21" s="181">
        <v>1</v>
      </c>
      <c r="F21" s="182"/>
      <c r="G21" s="183">
        <f>ROUND(E21*F21,2)</f>
        <v>0</v>
      </c>
      <c r="H21" s="182"/>
      <c r="I21" s="183">
        <f>ROUND(E21*H21,2)</f>
        <v>0</v>
      </c>
      <c r="J21" s="182"/>
      <c r="K21" s="183">
        <f>ROUND(E21*J21,2)</f>
        <v>0</v>
      </c>
      <c r="L21" s="183">
        <v>21</v>
      </c>
      <c r="M21" s="183">
        <f>G21*(1+L21/100)</f>
        <v>0</v>
      </c>
      <c r="N21" s="181">
        <v>3.0000000000000001E-3</v>
      </c>
      <c r="O21" s="181">
        <f>ROUND(E21*N21,2)</f>
        <v>0</v>
      </c>
      <c r="P21" s="181">
        <v>0</v>
      </c>
      <c r="Q21" s="181">
        <f>ROUND(E21*P21,2)</f>
        <v>0</v>
      </c>
      <c r="R21" s="183"/>
      <c r="S21" s="183" t="s">
        <v>357</v>
      </c>
      <c r="T21" s="184" t="s">
        <v>342</v>
      </c>
      <c r="U21" s="161">
        <v>0</v>
      </c>
      <c r="V21" s="161">
        <f>ROUND(E21*U21,2)</f>
        <v>0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8">
        <v>9</v>
      </c>
      <c r="B22" s="179" t="s">
        <v>747</v>
      </c>
      <c r="C22" s="187" t="s">
        <v>748</v>
      </c>
      <c r="D22" s="180" t="s">
        <v>565</v>
      </c>
      <c r="E22" s="181">
        <v>10</v>
      </c>
      <c r="F22" s="182"/>
      <c r="G22" s="183">
        <f>ROUND(E22*F22,2)</f>
        <v>0</v>
      </c>
      <c r="H22" s="182"/>
      <c r="I22" s="183">
        <f>ROUND(E22*H22,2)</f>
        <v>0</v>
      </c>
      <c r="J22" s="182"/>
      <c r="K22" s="183">
        <f>ROUND(E22*J22,2)</f>
        <v>0</v>
      </c>
      <c r="L22" s="183">
        <v>21</v>
      </c>
      <c r="M22" s="183">
        <f>G22*(1+L22/100)</f>
        <v>0</v>
      </c>
      <c r="N22" s="181">
        <v>2.7999999999999998E-4</v>
      </c>
      <c r="O22" s="181">
        <f>ROUND(E22*N22,2)</f>
        <v>0</v>
      </c>
      <c r="P22" s="181">
        <v>0</v>
      </c>
      <c r="Q22" s="181">
        <f>ROUND(E22*P22,2)</f>
        <v>0</v>
      </c>
      <c r="R22" s="183" t="s">
        <v>508</v>
      </c>
      <c r="S22" s="183" t="s">
        <v>341</v>
      </c>
      <c r="T22" s="184" t="s">
        <v>449</v>
      </c>
      <c r="U22" s="161">
        <v>0</v>
      </c>
      <c r="V22" s="161">
        <f>ROUND(E22*U22,2)</f>
        <v>0</v>
      </c>
      <c r="W22" s="161"/>
      <c r="X22" s="161" t="s">
        <v>431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475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8">
        <v>10</v>
      </c>
      <c r="B23" s="179" t="s">
        <v>749</v>
      </c>
      <c r="C23" s="187" t="s">
        <v>750</v>
      </c>
      <c r="D23" s="180" t="s">
        <v>457</v>
      </c>
      <c r="E23" s="181">
        <v>1</v>
      </c>
      <c r="F23" s="182"/>
      <c r="G23" s="183">
        <f>ROUND(E23*F23,2)</f>
        <v>0</v>
      </c>
      <c r="H23" s="182"/>
      <c r="I23" s="183">
        <f>ROUND(E23*H23,2)</f>
        <v>0</v>
      </c>
      <c r="J23" s="182"/>
      <c r="K23" s="183">
        <f>ROUND(E23*J23,2)</f>
        <v>0</v>
      </c>
      <c r="L23" s="183">
        <v>21</v>
      </c>
      <c r="M23" s="183">
        <f>G23*(1+L23/100)</f>
        <v>0</v>
      </c>
      <c r="N23" s="181">
        <v>0</v>
      </c>
      <c r="O23" s="181">
        <f>ROUND(E23*N23,2)</f>
        <v>0</v>
      </c>
      <c r="P23" s="181">
        <v>0</v>
      </c>
      <c r="Q23" s="181">
        <f>ROUND(E23*P23,2)</f>
        <v>0</v>
      </c>
      <c r="R23" s="183" t="s">
        <v>508</v>
      </c>
      <c r="S23" s="183" t="s">
        <v>341</v>
      </c>
      <c r="T23" s="184" t="s">
        <v>449</v>
      </c>
      <c r="U23" s="161">
        <v>0</v>
      </c>
      <c r="V23" s="161">
        <f>ROUND(E23*U23,2)</f>
        <v>0</v>
      </c>
      <c r="W23" s="161"/>
      <c r="X23" s="161" t="s">
        <v>431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432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8">
        <v>11</v>
      </c>
      <c r="B24" s="179" t="s">
        <v>751</v>
      </c>
      <c r="C24" s="187" t="s">
        <v>752</v>
      </c>
      <c r="D24" s="180" t="s">
        <v>378</v>
      </c>
      <c r="E24" s="181">
        <v>1</v>
      </c>
      <c r="F24" s="182"/>
      <c r="G24" s="183">
        <f>ROUND(E24*F24,2)</f>
        <v>0</v>
      </c>
      <c r="H24" s="182"/>
      <c r="I24" s="183">
        <f>ROUND(E24*H24,2)</f>
        <v>0</v>
      </c>
      <c r="J24" s="182"/>
      <c r="K24" s="183">
        <f>ROUND(E24*J24,2)</f>
        <v>0</v>
      </c>
      <c r="L24" s="183">
        <v>21</v>
      </c>
      <c r="M24" s="183">
        <f>G24*(1+L24/100)</f>
        <v>0</v>
      </c>
      <c r="N24" s="181">
        <v>0</v>
      </c>
      <c r="O24" s="181">
        <f>ROUND(E24*N24,2)</f>
        <v>0</v>
      </c>
      <c r="P24" s="181">
        <v>0</v>
      </c>
      <c r="Q24" s="181">
        <f>ROUND(E24*P24,2)</f>
        <v>0</v>
      </c>
      <c r="R24" s="183"/>
      <c r="S24" s="183" t="s">
        <v>357</v>
      </c>
      <c r="T24" s="184" t="s">
        <v>753</v>
      </c>
      <c r="U24" s="161">
        <v>0</v>
      </c>
      <c r="V24" s="161">
        <f>ROUND(E24*U24,2)</f>
        <v>0</v>
      </c>
      <c r="W24" s="161"/>
      <c r="X24" s="161" t="s">
        <v>754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755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13" x14ac:dyDescent="0.25">
      <c r="A25" s="163" t="s">
        <v>336</v>
      </c>
      <c r="B25" s="164" t="s">
        <v>264</v>
      </c>
      <c r="C25" s="185" t="s">
        <v>265</v>
      </c>
      <c r="D25" s="165"/>
      <c r="E25" s="166"/>
      <c r="F25" s="167"/>
      <c r="G25" s="167">
        <f>SUMIF(AG26:AG27,"&lt;&gt;NOR",G26:G27)</f>
        <v>0</v>
      </c>
      <c r="H25" s="167"/>
      <c r="I25" s="167">
        <f>SUM(I26:I27)</f>
        <v>0</v>
      </c>
      <c r="J25" s="167"/>
      <c r="K25" s="167">
        <f>SUM(K26:K27)</f>
        <v>0</v>
      </c>
      <c r="L25" s="167"/>
      <c r="M25" s="167">
        <f>SUM(M26:M27)</f>
        <v>0</v>
      </c>
      <c r="N25" s="166"/>
      <c r="O25" s="166">
        <f>SUM(O26:O27)</f>
        <v>2</v>
      </c>
      <c r="P25" s="166"/>
      <c r="Q25" s="166">
        <f>SUM(Q26:Q27)</f>
        <v>0</v>
      </c>
      <c r="R25" s="167"/>
      <c r="S25" s="167"/>
      <c r="T25" s="168"/>
      <c r="U25" s="162"/>
      <c r="V25" s="162">
        <f>SUM(V26:V27)</f>
        <v>0</v>
      </c>
      <c r="W25" s="162"/>
      <c r="X25" s="162"/>
      <c r="Y25" s="162"/>
      <c r="AG25" t="s">
        <v>337</v>
      </c>
    </row>
    <row r="26" spans="1:60" outlineLevel="1" x14ac:dyDescent="0.25">
      <c r="A26" s="170">
        <v>12</v>
      </c>
      <c r="B26" s="171" t="s">
        <v>756</v>
      </c>
      <c r="C26" s="186" t="s">
        <v>757</v>
      </c>
      <c r="D26" s="172" t="s">
        <v>758</v>
      </c>
      <c r="E26" s="173">
        <v>2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1</v>
      </c>
      <c r="O26" s="173">
        <f>ROUND(E26*N26,2)</f>
        <v>2</v>
      </c>
      <c r="P26" s="173">
        <v>0</v>
      </c>
      <c r="Q26" s="173">
        <f>ROUND(E26*P26,2)</f>
        <v>0</v>
      </c>
      <c r="R26" s="175"/>
      <c r="S26" s="175" t="s">
        <v>357</v>
      </c>
      <c r="T26" s="176" t="s">
        <v>342</v>
      </c>
      <c r="U26" s="161">
        <v>0</v>
      </c>
      <c r="V26" s="161">
        <f>ROUND(E26*U26,2)</f>
        <v>0</v>
      </c>
      <c r="W26" s="161"/>
      <c r="X26" s="161" t="s">
        <v>431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432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49" t="s">
        <v>759</v>
      </c>
      <c r="D27" s="250"/>
      <c r="E27" s="250"/>
      <c r="F27" s="250"/>
      <c r="G27" s="250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13" x14ac:dyDescent="0.25">
      <c r="A28" s="163" t="s">
        <v>336</v>
      </c>
      <c r="B28" s="164" t="s">
        <v>272</v>
      </c>
      <c r="C28" s="185" t="s">
        <v>273</v>
      </c>
      <c r="D28" s="165"/>
      <c r="E28" s="166"/>
      <c r="F28" s="167"/>
      <c r="G28" s="167">
        <f>SUMIF(AG29:AG30,"&lt;&gt;NOR",G29:G30)</f>
        <v>0</v>
      </c>
      <c r="H28" s="167"/>
      <c r="I28" s="167">
        <f>SUM(I29:I30)</f>
        <v>0</v>
      </c>
      <c r="J28" s="167"/>
      <c r="K28" s="167">
        <f>SUM(K29:K30)</f>
        <v>0</v>
      </c>
      <c r="L28" s="167"/>
      <c r="M28" s="167">
        <f>SUM(M29:M30)</f>
        <v>0</v>
      </c>
      <c r="N28" s="166"/>
      <c r="O28" s="166">
        <f>SUM(O29:O30)</f>
        <v>0</v>
      </c>
      <c r="P28" s="166"/>
      <c r="Q28" s="166">
        <f>SUM(Q29:Q30)</f>
        <v>0</v>
      </c>
      <c r="R28" s="167"/>
      <c r="S28" s="167"/>
      <c r="T28" s="168"/>
      <c r="U28" s="162"/>
      <c r="V28" s="162">
        <f>SUM(V29:V30)</f>
        <v>4.3099999999999996</v>
      </c>
      <c r="W28" s="162"/>
      <c r="X28" s="162"/>
      <c r="Y28" s="162"/>
      <c r="AG28" t="s">
        <v>337</v>
      </c>
    </row>
    <row r="29" spans="1:60" outlineLevel="1" x14ac:dyDescent="0.25">
      <c r="A29" s="170">
        <v>13</v>
      </c>
      <c r="B29" s="171" t="s">
        <v>691</v>
      </c>
      <c r="C29" s="186" t="s">
        <v>692</v>
      </c>
      <c r="D29" s="172" t="s">
        <v>480</v>
      </c>
      <c r="E29" s="173">
        <v>2.58203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0</v>
      </c>
      <c r="O29" s="173">
        <f>ROUND(E29*N29,2)</f>
        <v>0</v>
      </c>
      <c r="P29" s="173">
        <v>0</v>
      </c>
      <c r="Q29" s="173">
        <f>ROUND(E29*P29,2)</f>
        <v>0</v>
      </c>
      <c r="R29" s="175" t="s">
        <v>693</v>
      </c>
      <c r="S29" s="175" t="s">
        <v>341</v>
      </c>
      <c r="T29" s="176" t="s">
        <v>449</v>
      </c>
      <c r="U29" s="161">
        <v>1.67</v>
      </c>
      <c r="V29" s="161">
        <f>ROUND(E29*U29,2)</f>
        <v>4.3099999999999996</v>
      </c>
      <c r="W29" s="161"/>
      <c r="X29" s="161" t="s">
        <v>482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483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258" t="s">
        <v>484</v>
      </c>
      <c r="D30" s="259"/>
      <c r="E30" s="259"/>
      <c r="F30" s="259"/>
      <c r="G30" s="259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13" x14ac:dyDescent="0.25">
      <c r="A31" s="163" t="s">
        <v>336</v>
      </c>
      <c r="B31" s="164" t="s">
        <v>292</v>
      </c>
      <c r="C31" s="185" t="s">
        <v>293</v>
      </c>
      <c r="D31" s="165"/>
      <c r="E31" s="166"/>
      <c r="F31" s="167"/>
      <c r="G31" s="167">
        <f>SUMIF(AG32:AG34,"&lt;&gt;NOR",G32:G34)</f>
        <v>0</v>
      </c>
      <c r="H31" s="167"/>
      <c r="I31" s="167">
        <f>SUM(I32:I34)</f>
        <v>0</v>
      </c>
      <c r="J31" s="167"/>
      <c r="K31" s="167">
        <f>SUM(K32:K34)</f>
        <v>0</v>
      </c>
      <c r="L31" s="167"/>
      <c r="M31" s="167">
        <f>SUM(M32:M34)</f>
        <v>0</v>
      </c>
      <c r="N31" s="166"/>
      <c r="O31" s="166">
        <f>SUM(O32:O34)</f>
        <v>0</v>
      </c>
      <c r="P31" s="166"/>
      <c r="Q31" s="166">
        <f>SUM(Q32:Q34)</f>
        <v>0</v>
      </c>
      <c r="R31" s="167"/>
      <c r="S31" s="167"/>
      <c r="T31" s="168"/>
      <c r="U31" s="162"/>
      <c r="V31" s="162">
        <f>SUM(V32:V34)</f>
        <v>0.01</v>
      </c>
      <c r="W31" s="162"/>
      <c r="X31" s="162"/>
      <c r="Y31" s="162"/>
      <c r="AG31" t="s">
        <v>337</v>
      </c>
    </row>
    <row r="32" spans="1:60" outlineLevel="1" x14ac:dyDescent="0.25">
      <c r="A32" s="178">
        <v>14</v>
      </c>
      <c r="B32" s="179" t="s">
        <v>760</v>
      </c>
      <c r="C32" s="187" t="s">
        <v>761</v>
      </c>
      <c r="D32" s="180" t="s">
        <v>356</v>
      </c>
      <c r="E32" s="181">
        <v>1</v>
      </c>
      <c r="F32" s="182"/>
      <c r="G32" s="183">
        <f>ROUND(E32*F32,2)</f>
        <v>0</v>
      </c>
      <c r="H32" s="182"/>
      <c r="I32" s="183">
        <f>ROUND(E32*H32,2)</f>
        <v>0</v>
      </c>
      <c r="J32" s="182"/>
      <c r="K32" s="183">
        <f>ROUND(E32*J32,2)</f>
        <v>0</v>
      </c>
      <c r="L32" s="183">
        <v>21</v>
      </c>
      <c r="M32" s="183">
        <f>G32*(1+L32/100)</f>
        <v>0</v>
      </c>
      <c r="N32" s="181">
        <v>3.0000000000000001E-3</v>
      </c>
      <c r="O32" s="181">
        <f>ROUND(E32*N32,2)</f>
        <v>0</v>
      </c>
      <c r="P32" s="181">
        <v>0</v>
      </c>
      <c r="Q32" s="181">
        <f>ROUND(E32*P32,2)</f>
        <v>0</v>
      </c>
      <c r="R32" s="183"/>
      <c r="S32" s="183" t="s">
        <v>357</v>
      </c>
      <c r="T32" s="184" t="s">
        <v>342</v>
      </c>
      <c r="U32" s="161">
        <v>0</v>
      </c>
      <c r="V32" s="161">
        <f>ROUND(E32*U32,2)</f>
        <v>0</v>
      </c>
      <c r="W32" s="161"/>
      <c r="X32" s="161" t="s">
        <v>431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432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70">
        <v>15</v>
      </c>
      <c r="B33" s="171" t="s">
        <v>762</v>
      </c>
      <c r="C33" s="186" t="s">
        <v>763</v>
      </c>
      <c r="D33" s="172" t="s">
        <v>480</v>
      </c>
      <c r="E33" s="173">
        <v>3.0000000000000001E-3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3">
        <v>0</v>
      </c>
      <c r="O33" s="173">
        <f>ROUND(E33*N33,2)</f>
        <v>0</v>
      </c>
      <c r="P33" s="173">
        <v>0</v>
      </c>
      <c r="Q33" s="173">
        <f>ROUND(E33*P33,2)</f>
        <v>0</v>
      </c>
      <c r="R33" s="175" t="s">
        <v>764</v>
      </c>
      <c r="S33" s="175" t="s">
        <v>341</v>
      </c>
      <c r="T33" s="176" t="s">
        <v>449</v>
      </c>
      <c r="U33" s="161">
        <v>1.74</v>
      </c>
      <c r="V33" s="161">
        <f>ROUND(E33*U33,2)</f>
        <v>0.01</v>
      </c>
      <c r="W33" s="161"/>
      <c r="X33" s="161" t="s">
        <v>482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483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2" x14ac:dyDescent="0.25">
      <c r="A34" s="158"/>
      <c r="B34" s="159"/>
      <c r="C34" s="258" t="s">
        <v>484</v>
      </c>
      <c r="D34" s="259"/>
      <c r="E34" s="259"/>
      <c r="F34" s="259"/>
      <c r="G34" s="259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1"/>
      <c r="AA34" s="151"/>
      <c r="AB34" s="151"/>
      <c r="AC34" s="151"/>
      <c r="AD34" s="151"/>
      <c r="AE34" s="151"/>
      <c r="AF34" s="151"/>
      <c r="AG34" s="151" t="s">
        <v>452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13" x14ac:dyDescent="0.25">
      <c r="A35" s="163" t="s">
        <v>336</v>
      </c>
      <c r="B35" s="164" t="s">
        <v>300</v>
      </c>
      <c r="C35" s="185" t="s">
        <v>301</v>
      </c>
      <c r="D35" s="165"/>
      <c r="E35" s="166"/>
      <c r="F35" s="167"/>
      <c r="G35" s="167">
        <f>SUMIF(AG36:AG36,"&lt;&gt;NOR",G36:G36)</f>
        <v>0</v>
      </c>
      <c r="H35" s="167"/>
      <c r="I35" s="167">
        <f>SUM(I36:I36)</f>
        <v>0</v>
      </c>
      <c r="J35" s="167"/>
      <c r="K35" s="167">
        <f>SUM(K36:K36)</f>
        <v>0</v>
      </c>
      <c r="L35" s="167"/>
      <c r="M35" s="167">
        <f>SUM(M36:M36)</f>
        <v>0</v>
      </c>
      <c r="N35" s="166"/>
      <c r="O35" s="166">
        <f>SUM(O36:O36)</f>
        <v>0</v>
      </c>
      <c r="P35" s="166"/>
      <c r="Q35" s="166">
        <f>SUM(Q36:Q36)</f>
        <v>0</v>
      </c>
      <c r="R35" s="167"/>
      <c r="S35" s="167"/>
      <c r="T35" s="168"/>
      <c r="U35" s="162"/>
      <c r="V35" s="162">
        <f>SUM(V36:V36)</f>
        <v>0</v>
      </c>
      <c r="W35" s="162"/>
      <c r="X35" s="162"/>
      <c r="Y35" s="162"/>
      <c r="AG35" t="s">
        <v>337</v>
      </c>
    </row>
    <row r="36" spans="1:60" outlineLevel="1" x14ac:dyDescent="0.25">
      <c r="A36" s="170">
        <v>16</v>
      </c>
      <c r="B36" s="171" t="s">
        <v>765</v>
      </c>
      <c r="C36" s="186" t="s">
        <v>766</v>
      </c>
      <c r="D36" s="172" t="s">
        <v>356</v>
      </c>
      <c r="E36" s="173">
        <v>1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3">
        <v>0</v>
      </c>
      <c r="O36" s="173">
        <f>ROUND(E36*N36,2)</f>
        <v>0</v>
      </c>
      <c r="P36" s="173">
        <v>0</v>
      </c>
      <c r="Q36" s="173">
        <f>ROUND(E36*P36,2)</f>
        <v>0</v>
      </c>
      <c r="R36" s="175"/>
      <c r="S36" s="175" t="s">
        <v>357</v>
      </c>
      <c r="T36" s="176" t="s">
        <v>342</v>
      </c>
      <c r="U36" s="161">
        <v>0</v>
      </c>
      <c r="V36" s="161">
        <f>ROUND(E36*U36,2)</f>
        <v>0</v>
      </c>
      <c r="W36" s="161"/>
      <c r="X36" s="161" t="s">
        <v>379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450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x14ac:dyDescent="0.25">
      <c r="A37" s="3"/>
      <c r="B37" s="4"/>
      <c r="C37" s="188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12</v>
      </c>
      <c r="AF37">
        <v>21</v>
      </c>
      <c r="AG37" t="s">
        <v>322</v>
      </c>
    </row>
    <row r="38" spans="1:60" ht="13" x14ac:dyDescent="0.25">
      <c r="A38" s="154"/>
      <c r="B38" s="155" t="s">
        <v>29</v>
      </c>
      <c r="C38" s="189"/>
      <c r="D38" s="156"/>
      <c r="E38" s="157"/>
      <c r="F38" s="157"/>
      <c r="G38" s="169">
        <f>G8+G10+G13+G25+G28+G31+G35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374</v>
      </c>
    </row>
    <row r="39" spans="1:60" x14ac:dyDescent="0.25">
      <c r="C39" s="190"/>
      <c r="D39" s="10"/>
      <c r="AG39" t="s">
        <v>375</v>
      </c>
    </row>
    <row r="40" spans="1:60" x14ac:dyDescent="0.25">
      <c r="D40" s="10"/>
    </row>
    <row r="41" spans="1:60" x14ac:dyDescent="0.25">
      <c r="D41" s="10"/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9">
    <mergeCell ref="C27:G27"/>
    <mergeCell ref="C30:G30"/>
    <mergeCell ref="C34:G34"/>
    <mergeCell ref="A1:G1"/>
    <mergeCell ref="C2:G2"/>
    <mergeCell ref="C3:G3"/>
    <mergeCell ref="C4:G4"/>
    <mergeCell ref="C15:G15"/>
    <mergeCell ref="C20:G2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86</v>
      </c>
      <c r="C4" s="255" t="s">
        <v>87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SUMIF(AG9:AG21,"&lt;&gt;NOR",G9:G21)</f>
        <v>0</v>
      </c>
      <c r="H8" s="167"/>
      <c r="I8" s="167">
        <f>SUM(I9:I21)</f>
        <v>0</v>
      </c>
      <c r="J8" s="167"/>
      <c r="K8" s="167">
        <f>SUM(K9:K21)</f>
        <v>0</v>
      </c>
      <c r="L8" s="167"/>
      <c r="M8" s="167">
        <f>SUM(M9:M21)</f>
        <v>0</v>
      </c>
      <c r="N8" s="166"/>
      <c r="O8" s="166">
        <f>SUM(O9:O21)</f>
        <v>0</v>
      </c>
      <c r="P8" s="166"/>
      <c r="Q8" s="166">
        <f>SUM(Q9:Q21)</f>
        <v>0</v>
      </c>
      <c r="R8" s="167"/>
      <c r="S8" s="167"/>
      <c r="T8" s="168"/>
      <c r="U8" s="162"/>
      <c r="V8" s="162">
        <f>SUM(V9:V21)</f>
        <v>1.3900000000000001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0.99099999999999999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0.12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767</v>
      </c>
      <c r="D11" s="191"/>
      <c r="E11" s="192">
        <v>0.99099999999999999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0.71099999999999997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0.01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768</v>
      </c>
      <c r="D14" s="191"/>
      <c r="E14" s="192">
        <v>0.71099999999999997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0.28000000000000003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0.62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767</v>
      </c>
      <c r="D17" s="191"/>
      <c r="E17" s="192">
        <v>0.99099999999999999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769</v>
      </c>
      <c r="D18" s="191"/>
      <c r="E18" s="192">
        <v>-0.71099999999999997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70">
        <v>4</v>
      </c>
      <c r="B19" s="171" t="s">
        <v>659</v>
      </c>
      <c r="C19" s="186" t="s">
        <v>660</v>
      </c>
      <c r="D19" s="172" t="s">
        <v>543</v>
      </c>
      <c r="E19" s="173">
        <v>35.424999999999997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3">
        <v>0</v>
      </c>
      <c r="O19" s="173">
        <f>ROUND(E19*N19,2)</f>
        <v>0</v>
      </c>
      <c r="P19" s="173">
        <v>0</v>
      </c>
      <c r="Q19" s="173">
        <f>ROUND(E19*P19,2)</f>
        <v>0</v>
      </c>
      <c r="R19" s="175" t="s">
        <v>448</v>
      </c>
      <c r="S19" s="175" t="s">
        <v>341</v>
      </c>
      <c r="T19" s="176" t="s">
        <v>449</v>
      </c>
      <c r="U19" s="161">
        <v>1.7999999999999999E-2</v>
      </c>
      <c r="V19" s="161">
        <f>ROUND(E19*U19,2)</f>
        <v>0.64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450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2" x14ac:dyDescent="0.25">
      <c r="A20" s="158"/>
      <c r="B20" s="159"/>
      <c r="C20" s="258" t="s">
        <v>661</v>
      </c>
      <c r="D20" s="259"/>
      <c r="E20" s="259"/>
      <c r="F20" s="259"/>
      <c r="G20" s="259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770</v>
      </c>
      <c r="D21" s="191"/>
      <c r="E21" s="192">
        <v>35.424999999999997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13" x14ac:dyDescent="0.25">
      <c r="A22" s="163" t="s">
        <v>336</v>
      </c>
      <c r="B22" s="164" t="s">
        <v>240</v>
      </c>
      <c r="C22" s="185" t="s">
        <v>241</v>
      </c>
      <c r="D22" s="165"/>
      <c r="E22" s="166"/>
      <c r="F22" s="167"/>
      <c r="G22" s="167">
        <f>SUMIF(AG23:AG39,"&lt;&gt;NOR",G23:G39)</f>
        <v>0</v>
      </c>
      <c r="H22" s="167"/>
      <c r="I22" s="167">
        <f>SUM(I23:I39)</f>
        <v>0</v>
      </c>
      <c r="J22" s="167"/>
      <c r="K22" s="167">
        <f>SUM(K23:K39)</f>
        <v>0</v>
      </c>
      <c r="L22" s="167"/>
      <c r="M22" s="167">
        <f>SUM(M23:M39)</f>
        <v>0</v>
      </c>
      <c r="N22" s="166"/>
      <c r="O22" s="166">
        <f>SUM(O23:O39)</f>
        <v>2.6799999999999997</v>
      </c>
      <c r="P22" s="166"/>
      <c r="Q22" s="166">
        <f>SUM(Q23:Q39)</f>
        <v>0</v>
      </c>
      <c r="R22" s="167"/>
      <c r="S22" s="167"/>
      <c r="T22" s="168"/>
      <c r="U22" s="162"/>
      <c r="V22" s="162">
        <f>SUM(V23:V39)</f>
        <v>11.469999999999999</v>
      </c>
      <c r="W22" s="162"/>
      <c r="X22" s="162"/>
      <c r="Y22" s="162"/>
      <c r="AG22" t="s">
        <v>337</v>
      </c>
    </row>
    <row r="23" spans="1:60" outlineLevel="1" x14ac:dyDescent="0.25">
      <c r="A23" s="170">
        <v>5</v>
      </c>
      <c r="B23" s="171" t="s">
        <v>538</v>
      </c>
      <c r="C23" s="186" t="s">
        <v>539</v>
      </c>
      <c r="D23" s="172" t="s">
        <v>447</v>
      </c>
      <c r="E23" s="173">
        <v>0.71099999999999997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2.5249999999999999</v>
      </c>
      <c r="O23" s="173">
        <f>ROUND(E23*N23,2)</f>
        <v>1.8</v>
      </c>
      <c r="P23" s="173">
        <v>0</v>
      </c>
      <c r="Q23" s="173">
        <f>ROUND(E23*P23,2)</f>
        <v>0</v>
      </c>
      <c r="R23" s="175" t="s">
        <v>519</v>
      </c>
      <c r="S23" s="175" t="s">
        <v>341</v>
      </c>
      <c r="T23" s="176" t="s">
        <v>449</v>
      </c>
      <c r="U23" s="161">
        <v>0.48</v>
      </c>
      <c r="V23" s="161">
        <f>ROUND(E23*U23,2)</f>
        <v>0.34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771</v>
      </c>
      <c r="D24" s="191"/>
      <c r="E24" s="192">
        <v>0.71099999999999997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6</v>
      </c>
      <c r="B25" s="171" t="s">
        <v>541</v>
      </c>
      <c r="C25" s="186" t="s">
        <v>542</v>
      </c>
      <c r="D25" s="172" t="s">
        <v>543</v>
      </c>
      <c r="E25" s="173">
        <v>6.96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3.9190000000000003E-2</v>
      </c>
      <c r="O25" s="173">
        <f>ROUND(E25*N25,2)</f>
        <v>0.27</v>
      </c>
      <c r="P25" s="173">
        <v>0</v>
      </c>
      <c r="Q25" s="173">
        <f>ROUND(E25*P25,2)</f>
        <v>0</v>
      </c>
      <c r="R25" s="175" t="s">
        <v>519</v>
      </c>
      <c r="S25" s="175" t="s">
        <v>341</v>
      </c>
      <c r="T25" s="176" t="s">
        <v>449</v>
      </c>
      <c r="U25" s="161">
        <v>1.05</v>
      </c>
      <c r="V25" s="161">
        <f>ROUND(E25*U25,2)</f>
        <v>7.31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0.5" outlineLevel="2" x14ac:dyDescent="0.25">
      <c r="A26" s="158"/>
      <c r="B26" s="159"/>
      <c r="C26" s="258" t="s">
        <v>544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bednění svislé nebo šikmé (odkloněné), půdorysně přímé nebo zalomené, stěn základových patek ve volných nebo zapažených jámách, rýhách, šachtách, včetně případných vzpěr,</v>
      </c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193" t="s">
        <v>772</v>
      </c>
      <c r="D27" s="191"/>
      <c r="E27" s="192">
        <v>6.96</v>
      </c>
      <c r="F27" s="161"/>
      <c r="G27" s="1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0">
        <v>7</v>
      </c>
      <c r="B28" s="171" t="s">
        <v>546</v>
      </c>
      <c r="C28" s="186" t="s">
        <v>547</v>
      </c>
      <c r="D28" s="172" t="s">
        <v>543</v>
      </c>
      <c r="E28" s="173">
        <v>6.96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0</v>
      </c>
      <c r="O28" s="173">
        <f>ROUND(E28*N28,2)</f>
        <v>0</v>
      </c>
      <c r="P28" s="173">
        <v>0</v>
      </c>
      <c r="Q28" s="173">
        <f>ROUND(E28*P28,2)</f>
        <v>0</v>
      </c>
      <c r="R28" s="175" t="s">
        <v>519</v>
      </c>
      <c r="S28" s="175" t="s">
        <v>341</v>
      </c>
      <c r="T28" s="176" t="s">
        <v>449</v>
      </c>
      <c r="U28" s="161">
        <v>0.32</v>
      </c>
      <c r="V28" s="161">
        <f>ROUND(E28*U28,2)</f>
        <v>2.23</v>
      </c>
      <c r="W28" s="161"/>
      <c r="X28" s="161" t="s">
        <v>379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450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0.5" outlineLevel="2" x14ac:dyDescent="0.25">
      <c r="A29" s="158"/>
      <c r="B29" s="159"/>
      <c r="C29" s="258" t="s">
        <v>544</v>
      </c>
      <c r="D29" s="259"/>
      <c r="E29" s="259"/>
      <c r="F29" s="259"/>
      <c r="G29" s="259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7" t="str">
        <f>C29</f>
        <v>bednění svislé nebo šikmé (odkloněné), půdorysně přímé nebo zalomené, stěn základových patek ve volných nebo zapažených jámách, rýhách, šachtách, včetně případných vzpěr,</v>
      </c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260" t="s">
        <v>548</v>
      </c>
      <c r="D30" s="261"/>
      <c r="E30" s="261"/>
      <c r="F30" s="261"/>
      <c r="G30" s="2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347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193" t="s">
        <v>772</v>
      </c>
      <c r="D31" s="191"/>
      <c r="E31" s="192">
        <v>6.96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8</v>
      </c>
      <c r="B32" s="171" t="s">
        <v>549</v>
      </c>
      <c r="C32" s="186" t="s">
        <v>550</v>
      </c>
      <c r="D32" s="172" t="s">
        <v>480</v>
      </c>
      <c r="E32" s="173">
        <v>2.844E-2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1.06064</v>
      </c>
      <c r="O32" s="173">
        <f>ROUND(E32*N32,2)</f>
        <v>0.03</v>
      </c>
      <c r="P32" s="173">
        <v>0</v>
      </c>
      <c r="Q32" s="173">
        <f>ROUND(E32*P32,2)</f>
        <v>0</v>
      </c>
      <c r="R32" s="175" t="s">
        <v>551</v>
      </c>
      <c r="S32" s="175" t="s">
        <v>341</v>
      </c>
      <c r="T32" s="176" t="s">
        <v>449</v>
      </c>
      <c r="U32" s="161">
        <v>15.23</v>
      </c>
      <c r="V32" s="161">
        <f>ROUND(E32*U32,2)</f>
        <v>0.43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773</v>
      </c>
      <c r="D33" s="191"/>
      <c r="E33" s="192">
        <v>2.844E-2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0">
        <v>9</v>
      </c>
      <c r="B34" s="171" t="s">
        <v>676</v>
      </c>
      <c r="C34" s="186" t="s">
        <v>677</v>
      </c>
      <c r="D34" s="172" t="s">
        <v>543</v>
      </c>
      <c r="E34" s="173">
        <v>35.424999999999997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3.0000000000000001E-5</v>
      </c>
      <c r="O34" s="173">
        <f>ROUND(E34*N34,2)</f>
        <v>0</v>
      </c>
      <c r="P34" s="173">
        <v>0</v>
      </c>
      <c r="Q34" s="173">
        <f>ROUND(E34*P34,2)</f>
        <v>0</v>
      </c>
      <c r="R34" s="175" t="s">
        <v>678</v>
      </c>
      <c r="S34" s="175" t="s">
        <v>341</v>
      </c>
      <c r="T34" s="176" t="s">
        <v>449</v>
      </c>
      <c r="U34" s="161">
        <v>3.1E-2</v>
      </c>
      <c r="V34" s="161">
        <f>ROUND(E34*U34,2)</f>
        <v>1.1000000000000001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193" t="s">
        <v>770</v>
      </c>
      <c r="D35" s="191"/>
      <c r="E35" s="192">
        <v>35.424999999999997</v>
      </c>
      <c r="F35" s="161"/>
      <c r="G35" s="161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454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0">
        <v>10</v>
      </c>
      <c r="B36" s="171" t="s">
        <v>679</v>
      </c>
      <c r="C36" s="186" t="s">
        <v>680</v>
      </c>
      <c r="D36" s="172" t="s">
        <v>543</v>
      </c>
      <c r="E36" s="173">
        <v>2.4775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3">
        <v>0.23</v>
      </c>
      <c r="O36" s="173">
        <f>ROUND(E36*N36,2)</f>
        <v>0.56999999999999995</v>
      </c>
      <c r="P36" s="173">
        <v>0</v>
      </c>
      <c r="Q36" s="173">
        <f>ROUND(E36*P36,2)</f>
        <v>0</v>
      </c>
      <c r="R36" s="175" t="s">
        <v>555</v>
      </c>
      <c r="S36" s="175" t="s">
        <v>341</v>
      </c>
      <c r="T36" s="176" t="s">
        <v>449</v>
      </c>
      <c r="U36" s="161">
        <v>2.3E-2</v>
      </c>
      <c r="V36" s="161">
        <f>ROUND(E36*U36,2)</f>
        <v>0.06</v>
      </c>
      <c r="W36" s="161"/>
      <c r="X36" s="161" t="s">
        <v>379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450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2" x14ac:dyDescent="0.25">
      <c r="A37" s="158"/>
      <c r="B37" s="159"/>
      <c r="C37" s="193" t="s">
        <v>774</v>
      </c>
      <c r="D37" s="191"/>
      <c r="E37" s="192">
        <v>2.4775</v>
      </c>
      <c r="F37" s="161"/>
      <c r="G37" s="1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454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0" outlineLevel="1" x14ac:dyDescent="0.25">
      <c r="A38" s="170">
        <v>11</v>
      </c>
      <c r="B38" s="171" t="s">
        <v>684</v>
      </c>
      <c r="C38" s="186" t="s">
        <v>685</v>
      </c>
      <c r="D38" s="172" t="s">
        <v>543</v>
      </c>
      <c r="E38" s="173">
        <v>42.51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2.9999999999999997E-4</v>
      </c>
      <c r="O38" s="173">
        <f>ROUND(E38*N38,2)</f>
        <v>0.01</v>
      </c>
      <c r="P38" s="173">
        <v>0</v>
      </c>
      <c r="Q38" s="173">
        <f>ROUND(E38*P38,2)</f>
        <v>0</v>
      </c>
      <c r="R38" s="175" t="s">
        <v>508</v>
      </c>
      <c r="S38" s="175" t="s">
        <v>341</v>
      </c>
      <c r="T38" s="176" t="s">
        <v>449</v>
      </c>
      <c r="U38" s="161">
        <v>0</v>
      </c>
      <c r="V38" s="161">
        <f>ROUND(E38*U38,2)</f>
        <v>0</v>
      </c>
      <c r="W38" s="161"/>
      <c r="X38" s="161" t="s">
        <v>431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475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193" t="s">
        <v>775</v>
      </c>
      <c r="D39" s="191"/>
      <c r="E39" s="192">
        <v>42.51</v>
      </c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13" x14ac:dyDescent="0.25">
      <c r="A40" s="163" t="s">
        <v>336</v>
      </c>
      <c r="B40" s="164" t="s">
        <v>248</v>
      </c>
      <c r="C40" s="185" t="s">
        <v>249</v>
      </c>
      <c r="D40" s="165"/>
      <c r="E40" s="166"/>
      <c r="F40" s="167"/>
      <c r="G40" s="167">
        <f>SUMIF(AG41:AG43,"&lt;&gt;NOR",G41:G43)</f>
        <v>0</v>
      </c>
      <c r="H40" s="167"/>
      <c r="I40" s="167">
        <f>SUM(I41:I43)</f>
        <v>0</v>
      </c>
      <c r="J40" s="167"/>
      <c r="K40" s="167">
        <f>SUM(K41:K43)</f>
        <v>0</v>
      </c>
      <c r="L40" s="167"/>
      <c r="M40" s="167">
        <f>SUM(M41:M43)</f>
        <v>0</v>
      </c>
      <c r="N40" s="166"/>
      <c r="O40" s="166">
        <f>SUM(O41:O43)</f>
        <v>17.850000000000001</v>
      </c>
      <c r="P40" s="166"/>
      <c r="Q40" s="166">
        <f>SUM(Q41:Q43)</f>
        <v>0</v>
      </c>
      <c r="R40" s="167"/>
      <c r="S40" s="167"/>
      <c r="T40" s="168"/>
      <c r="U40" s="162"/>
      <c r="V40" s="162">
        <f>SUM(V41:V43)</f>
        <v>19.510000000000002</v>
      </c>
      <c r="W40" s="162"/>
      <c r="X40" s="162"/>
      <c r="Y40" s="162"/>
      <c r="AG40" t="s">
        <v>337</v>
      </c>
    </row>
    <row r="41" spans="1:60" outlineLevel="1" x14ac:dyDescent="0.25">
      <c r="A41" s="170">
        <v>12</v>
      </c>
      <c r="B41" s="171" t="s">
        <v>776</v>
      </c>
      <c r="C41" s="186" t="s">
        <v>777</v>
      </c>
      <c r="D41" s="172" t="s">
        <v>447</v>
      </c>
      <c r="E41" s="173">
        <v>10.6275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3">
        <v>1.68</v>
      </c>
      <c r="O41" s="173">
        <f>ROUND(E41*N41,2)</f>
        <v>17.850000000000001</v>
      </c>
      <c r="P41" s="173">
        <v>0</v>
      </c>
      <c r="Q41" s="173">
        <f>ROUND(E41*P41,2)</f>
        <v>0</v>
      </c>
      <c r="R41" s="175" t="s">
        <v>519</v>
      </c>
      <c r="S41" s="175" t="s">
        <v>341</v>
      </c>
      <c r="T41" s="176" t="s">
        <v>449</v>
      </c>
      <c r="U41" s="161">
        <v>1.8360000000000001</v>
      </c>
      <c r="V41" s="161">
        <f>ROUND(E41*U41,2)</f>
        <v>19.510000000000002</v>
      </c>
      <c r="W41" s="161"/>
      <c r="X41" s="161" t="s">
        <v>379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450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2" x14ac:dyDescent="0.25">
      <c r="A42" s="158"/>
      <c r="B42" s="159"/>
      <c r="C42" s="258" t="s">
        <v>778</v>
      </c>
      <c r="D42" s="259"/>
      <c r="E42" s="259"/>
      <c r="F42" s="259"/>
      <c r="G42" s="259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452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77" t="str">
        <f>C42</f>
        <v>pod mazaniny a dlažby, popř. na plochých střechách, vodorovný nebo ve spádu, s udusáním a urovnáním povrchu,</v>
      </c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193" t="s">
        <v>779</v>
      </c>
      <c r="D43" s="191"/>
      <c r="E43" s="192">
        <v>10.6275</v>
      </c>
      <c r="F43" s="161"/>
      <c r="G43" s="1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13" x14ac:dyDescent="0.25">
      <c r="A44" s="163" t="s">
        <v>336</v>
      </c>
      <c r="B44" s="164" t="s">
        <v>264</v>
      </c>
      <c r="C44" s="185" t="s">
        <v>265</v>
      </c>
      <c r="D44" s="165"/>
      <c r="E44" s="166"/>
      <c r="F44" s="167"/>
      <c r="G44" s="167">
        <f>SUMIF(AG45:AG45,"&lt;&gt;NOR",G45:G45)</f>
        <v>0</v>
      </c>
      <c r="H44" s="167"/>
      <c r="I44" s="167">
        <f>SUM(I45:I45)</f>
        <v>0</v>
      </c>
      <c r="J44" s="167"/>
      <c r="K44" s="167">
        <f>SUM(K45:K45)</f>
        <v>0</v>
      </c>
      <c r="L44" s="167"/>
      <c r="M44" s="167">
        <f>SUM(M45:M45)</f>
        <v>0</v>
      </c>
      <c r="N44" s="166"/>
      <c r="O44" s="166">
        <f>SUM(O45:O45)</f>
        <v>0.5</v>
      </c>
      <c r="P44" s="166"/>
      <c r="Q44" s="166">
        <f>SUM(Q45:Q45)</f>
        <v>0</v>
      </c>
      <c r="R44" s="167"/>
      <c r="S44" s="167"/>
      <c r="T44" s="168"/>
      <c r="U44" s="162"/>
      <c r="V44" s="162">
        <f>SUM(V45:V45)</f>
        <v>0</v>
      </c>
      <c r="W44" s="162"/>
      <c r="X44" s="162"/>
      <c r="Y44" s="162"/>
      <c r="AG44" t="s">
        <v>337</v>
      </c>
    </row>
    <row r="45" spans="1:60" outlineLevel="1" x14ac:dyDescent="0.25">
      <c r="A45" s="178">
        <v>13</v>
      </c>
      <c r="B45" s="179" t="s">
        <v>780</v>
      </c>
      <c r="C45" s="187" t="s">
        <v>781</v>
      </c>
      <c r="D45" s="180" t="s">
        <v>356</v>
      </c>
      <c r="E45" s="181">
        <v>1</v>
      </c>
      <c r="F45" s="182"/>
      <c r="G45" s="183">
        <f>ROUND(E45*F45,2)</f>
        <v>0</v>
      </c>
      <c r="H45" s="182"/>
      <c r="I45" s="183">
        <f>ROUND(E45*H45,2)</f>
        <v>0</v>
      </c>
      <c r="J45" s="182"/>
      <c r="K45" s="183">
        <f>ROUND(E45*J45,2)</f>
        <v>0</v>
      </c>
      <c r="L45" s="183">
        <v>21</v>
      </c>
      <c r="M45" s="183">
        <f>G45*(1+L45/100)</f>
        <v>0</v>
      </c>
      <c r="N45" s="181">
        <v>0.5</v>
      </c>
      <c r="O45" s="181">
        <f>ROUND(E45*N45,2)</f>
        <v>0.5</v>
      </c>
      <c r="P45" s="181">
        <v>0</v>
      </c>
      <c r="Q45" s="181">
        <f>ROUND(E45*P45,2)</f>
        <v>0</v>
      </c>
      <c r="R45" s="183"/>
      <c r="S45" s="183" t="s">
        <v>357</v>
      </c>
      <c r="T45" s="184" t="s">
        <v>342</v>
      </c>
      <c r="U45" s="161">
        <v>0</v>
      </c>
      <c r="V45" s="161">
        <f>ROUND(E45*U45,2)</f>
        <v>0</v>
      </c>
      <c r="W45" s="161"/>
      <c r="X45" s="161" t="s">
        <v>379</v>
      </c>
      <c r="Y45" s="161" t="s">
        <v>344</v>
      </c>
      <c r="Z45" s="151"/>
      <c r="AA45" s="151"/>
      <c r="AB45" s="151"/>
      <c r="AC45" s="151"/>
      <c r="AD45" s="151"/>
      <c r="AE45" s="151"/>
      <c r="AF45" s="151"/>
      <c r="AG45" s="151" t="s">
        <v>450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13" x14ac:dyDescent="0.25">
      <c r="A46" s="163" t="s">
        <v>336</v>
      </c>
      <c r="B46" s="164" t="s">
        <v>266</v>
      </c>
      <c r="C46" s="185" t="s">
        <v>267</v>
      </c>
      <c r="D46" s="165"/>
      <c r="E46" s="166"/>
      <c r="F46" s="167"/>
      <c r="G46" s="167">
        <f>SUMIF(AG47:AG48,"&lt;&gt;NOR",G47:G48)</f>
        <v>0</v>
      </c>
      <c r="H46" s="167"/>
      <c r="I46" s="167">
        <f>SUM(I47:I48)</f>
        <v>0</v>
      </c>
      <c r="J46" s="167"/>
      <c r="K46" s="167">
        <f>SUM(K47:K48)</f>
        <v>0</v>
      </c>
      <c r="L46" s="167"/>
      <c r="M46" s="167">
        <f>SUM(M47:M48)</f>
        <v>0</v>
      </c>
      <c r="N46" s="166"/>
      <c r="O46" s="166">
        <f>SUM(O47:O48)</f>
        <v>0</v>
      </c>
      <c r="P46" s="166"/>
      <c r="Q46" s="166">
        <f>SUM(Q47:Q48)</f>
        <v>0</v>
      </c>
      <c r="R46" s="167"/>
      <c r="S46" s="167"/>
      <c r="T46" s="168"/>
      <c r="U46" s="162"/>
      <c r="V46" s="162">
        <f>SUM(V47:V48)</f>
        <v>8.26</v>
      </c>
      <c r="W46" s="162"/>
      <c r="X46" s="162"/>
      <c r="Y46" s="162"/>
      <c r="AG46" t="s">
        <v>337</v>
      </c>
    </row>
    <row r="47" spans="1:60" ht="20" outlineLevel="1" x14ac:dyDescent="0.25">
      <c r="A47" s="170">
        <v>14</v>
      </c>
      <c r="B47" s="171" t="s">
        <v>560</v>
      </c>
      <c r="C47" s="186" t="s">
        <v>561</v>
      </c>
      <c r="D47" s="172" t="s">
        <v>457</v>
      </c>
      <c r="E47" s="173">
        <v>32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3">
        <v>0</v>
      </c>
      <c r="O47" s="173">
        <f>ROUND(E47*N47,2)</f>
        <v>0</v>
      </c>
      <c r="P47" s="173">
        <v>0</v>
      </c>
      <c r="Q47" s="173">
        <f>ROUND(E47*P47,2)</f>
        <v>0</v>
      </c>
      <c r="R47" s="175" t="s">
        <v>526</v>
      </c>
      <c r="S47" s="175" t="s">
        <v>341</v>
      </c>
      <c r="T47" s="176" t="s">
        <v>449</v>
      </c>
      <c r="U47" s="161">
        <v>0.25800000000000001</v>
      </c>
      <c r="V47" s="161">
        <f>ROUND(E47*U47,2)</f>
        <v>8.26</v>
      </c>
      <c r="W47" s="161"/>
      <c r="X47" s="161" t="s">
        <v>379</v>
      </c>
      <c r="Y47" s="161" t="s">
        <v>344</v>
      </c>
      <c r="Z47" s="151"/>
      <c r="AA47" s="151"/>
      <c r="AB47" s="151"/>
      <c r="AC47" s="151"/>
      <c r="AD47" s="151"/>
      <c r="AE47" s="151"/>
      <c r="AF47" s="151"/>
      <c r="AG47" s="151" t="s">
        <v>450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2" x14ac:dyDescent="0.25">
      <c r="A48" s="158"/>
      <c r="B48" s="159"/>
      <c r="C48" s="193" t="s">
        <v>782</v>
      </c>
      <c r="D48" s="191"/>
      <c r="E48" s="192">
        <v>32</v>
      </c>
      <c r="F48" s="161"/>
      <c r="G48" s="1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454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13" x14ac:dyDescent="0.25">
      <c r="A49" s="163" t="s">
        <v>336</v>
      </c>
      <c r="B49" s="164" t="s">
        <v>268</v>
      </c>
      <c r="C49" s="185" t="s">
        <v>269</v>
      </c>
      <c r="D49" s="165"/>
      <c r="E49" s="166"/>
      <c r="F49" s="167"/>
      <c r="G49" s="167">
        <f>SUMIF(AG50:AG51,"&lt;&gt;NOR",G50:G51)</f>
        <v>0</v>
      </c>
      <c r="H49" s="167"/>
      <c r="I49" s="167">
        <f>SUM(I50:I51)</f>
        <v>0</v>
      </c>
      <c r="J49" s="167"/>
      <c r="K49" s="167">
        <f>SUM(K50:K51)</f>
        <v>0</v>
      </c>
      <c r="L49" s="167"/>
      <c r="M49" s="167">
        <f>SUM(M50:M51)</f>
        <v>0</v>
      </c>
      <c r="N49" s="166"/>
      <c r="O49" s="166">
        <f>SUM(O50:O51)</f>
        <v>0</v>
      </c>
      <c r="P49" s="166"/>
      <c r="Q49" s="166">
        <f>SUM(Q50:Q51)</f>
        <v>0</v>
      </c>
      <c r="R49" s="167"/>
      <c r="S49" s="167"/>
      <c r="T49" s="168"/>
      <c r="U49" s="162"/>
      <c r="V49" s="162">
        <f>SUM(V50:V51)</f>
        <v>13.04</v>
      </c>
      <c r="W49" s="162"/>
      <c r="X49" s="162"/>
      <c r="Y49" s="162"/>
      <c r="AG49" t="s">
        <v>337</v>
      </c>
    </row>
    <row r="50" spans="1:60" outlineLevel="1" x14ac:dyDescent="0.25">
      <c r="A50" s="170">
        <v>15</v>
      </c>
      <c r="B50" s="171" t="s">
        <v>563</v>
      </c>
      <c r="C50" s="186" t="s">
        <v>564</v>
      </c>
      <c r="D50" s="172" t="s">
        <v>565</v>
      </c>
      <c r="E50" s="173">
        <v>5.44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3">
        <v>4.0000000000000002E-4</v>
      </c>
      <c r="O50" s="173">
        <f>ROUND(E50*N50,2)</f>
        <v>0</v>
      </c>
      <c r="P50" s="173">
        <v>7.5000000000000002E-4</v>
      </c>
      <c r="Q50" s="173">
        <f>ROUND(E50*P50,2)</f>
        <v>0</v>
      </c>
      <c r="R50" s="175" t="s">
        <v>566</v>
      </c>
      <c r="S50" s="175" t="s">
        <v>341</v>
      </c>
      <c r="T50" s="176" t="s">
        <v>449</v>
      </c>
      <c r="U50" s="161">
        <v>2.3975</v>
      </c>
      <c r="V50" s="161">
        <f>ROUND(E50*U50,2)</f>
        <v>13.04</v>
      </c>
      <c r="W50" s="161"/>
      <c r="X50" s="161" t="s">
        <v>379</v>
      </c>
      <c r="Y50" s="161" t="s">
        <v>344</v>
      </c>
      <c r="Z50" s="151"/>
      <c r="AA50" s="151"/>
      <c r="AB50" s="151"/>
      <c r="AC50" s="151"/>
      <c r="AD50" s="151"/>
      <c r="AE50" s="151"/>
      <c r="AF50" s="151"/>
      <c r="AG50" s="151" t="s">
        <v>450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2" x14ac:dyDescent="0.25">
      <c r="A51" s="158"/>
      <c r="B51" s="159"/>
      <c r="C51" s="193" t="s">
        <v>783</v>
      </c>
      <c r="D51" s="191"/>
      <c r="E51" s="192">
        <v>5.44</v>
      </c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454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13" x14ac:dyDescent="0.25">
      <c r="A52" s="163" t="s">
        <v>336</v>
      </c>
      <c r="B52" s="164" t="s">
        <v>272</v>
      </c>
      <c r="C52" s="185" t="s">
        <v>273</v>
      </c>
      <c r="D52" s="165"/>
      <c r="E52" s="166"/>
      <c r="F52" s="167"/>
      <c r="G52" s="167">
        <f>SUMIF(AG53:AG54,"&lt;&gt;NOR",G53:G54)</f>
        <v>0</v>
      </c>
      <c r="H52" s="167"/>
      <c r="I52" s="167">
        <f>SUM(I53:I54)</f>
        <v>0</v>
      </c>
      <c r="J52" s="167"/>
      <c r="K52" s="167">
        <f>SUM(K53:K54)</f>
        <v>0</v>
      </c>
      <c r="L52" s="167"/>
      <c r="M52" s="167">
        <f>SUM(M53:M54)</f>
        <v>0</v>
      </c>
      <c r="N52" s="166"/>
      <c r="O52" s="166">
        <f>SUM(O53:O54)</f>
        <v>0</v>
      </c>
      <c r="P52" s="166"/>
      <c r="Q52" s="166">
        <f>SUM(Q53:Q54)</f>
        <v>0</v>
      </c>
      <c r="R52" s="167"/>
      <c r="S52" s="167"/>
      <c r="T52" s="168"/>
      <c r="U52" s="162"/>
      <c r="V52" s="162">
        <f>SUM(V53:V54)</f>
        <v>69.989999999999995</v>
      </c>
      <c r="W52" s="162"/>
      <c r="X52" s="162"/>
      <c r="Y52" s="162"/>
      <c r="AG52" t="s">
        <v>337</v>
      </c>
    </row>
    <row r="53" spans="1:60" outlineLevel="1" x14ac:dyDescent="0.25">
      <c r="A53" s="170">
        <v>16</v>
      </c>
      <c r="B53" s="171" t="s">
        <v>478</v>
      </c>
      <c r="C53" s="186" t="s">
        <v>479</v>
      </c>
      <c r="D53" s="172" t="s">
        <v>480</v>
      </c>
      <c r="E53" s="173">
        <v>21.038219999999999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3">
        <v>0</v>
      </c>
      <c r="O53" s="173">
        <f>ROUND(E53*N53,2)</f>
        <v>0</v>
      </c>
      <c r="P53" s="173">
        <v>0</v>
      </c>
      <c r="Q53" s="173">
        <f>ROUND(E53*P53,2)</f>
        <v>0</v>
      </c>
      <c r="R53" s="175" t="s">
        <v>481</v>
      </c>
      <c r="S53" s="175" t="s">
        <v>341</v>
      </c>
      <c r="T53" s="176" t="s">
        <v>449</v>
      </c>
      <c r="U53" s="161">
        <v>3.327</v>
      </c>
      <c r="V53" s="161">
        <f>ROUND(E53*U53,2)</f>
        <v>69.989999999999995</v>
      </c>
      <c r="W53" s="161"/>
      <c r="X53" s="161" t="s">
        <v>482</v>
      </c>
      <c r="Y53" s="161" t="s">
        <v>344</v>
      </c>
      <c r="Z53" s="151"/>
      <c r="AA53" s="151"/>
      <c r="AB53" s="151"/>
      <c r="AC53" s="151"/>
      <c r="AD53" s="151"/>
      <c r="AE53" s="151"/>
      <c r="AF53" s="151"/>
      <c r="AG53" s="151" t="s">
        <v>483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2" x14ac:dyDescent="0.25">
      <c r="A54" s="158"/>
      <c r="B54" s="159"/>
      <c r="C54" s="258" t="s">
        <v>484</v>
      </c>
      <c r="D54" s="259"/>
      <c r="E54" s="259"/>
      <c r="F54" s="259"/>
      <c r="G54" s="259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61"/>
      <c r="Z54" s="151"/>
      <c r="AA54" s="151"/>
      <c r="AB54" s="151"/>
      <c r="AC54" s="151"/>
      <c r="AD54" s="151"/>
      <c r="AE54" s="151"/>
      <c r="AF54" s="151"/>
      <c r="AG54" s="151" t="s">
        <v>452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x14ac:dyDescent="0.25">
      <c r="A55" s="3"/>
      <c r="B55" s="4"/>
      <c r="C55" s="188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v>12</v>
      </c>
      <c r="AF55">
        <v>21</v>
      </c>
      <c r="AG55" t="s">
        <v>322</v>
      </c>
    </row>
    <row r="56" spans="1:60" ht="13" x14ac:dyDescent="0.25">
      <c r="A56" s="154"/>
      <c r="B56" s="155" t="s">
        <v>29</v>
      </c>
      <c r="C56" s="189"/>
      <c r="D56" s="156"/>
      <c r="E56" s="157"/>
      <c r="F56" s="157"/>
      <c r="G56" s="169">
        <f>G8+G22+G40+G44+G46+G49+G52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f>SUMIF(L7:L54,AE55,G7:G54)</f>
        <v>0</v>
      </c>
      <c r="AF56">
        <f>SUMIF(L7:L54,AF55,G7:G54)</f>
        <v>0</v>
      </c>
      <c r="AG56" t="s">
        <v>374</v>
      </c>
    </row>
    <row r="57" spans="1:60" x14ac:dyDescent="0.25">
      <c r="C57" s="190"/>
      <c r="D57" s="10"/>
      <c r="AG57" t="s">
        <v>375</v>
      </c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3">
    <mergeCell ref="C54:G54"/>
    <mergeCell ref="C16:G16"/>
    <mergeCell ref="C20:G20"/>
    <mergeCell ref="C26:G26"/>
    <mergeCell ref="C29:G29"/>
    <mergeCell ref="C30:G30"/>
    <mergeCell ref="C42:G42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88</v>
      </c>
      <c r="C4" s="255" t="s">
        <v>89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SUMIF(AG9:AG20,"&lt;&gt;NOR",G9:G20)</f>
        <v>0</v>
      </c>
      <c r="H8" s="167"/>
      <c r="I8" s="167">
        <f>SUM(I9:I20)</f>
        <v>0</v>
      </c>
      <c r="J8" s="167"/>
      <c r="K8" s="167">
        <f>SUM(K9:K20)</f>
        <v>0</v>
      </c>
      <c r="L8" s="167"/>
      <c r="M8" s="167">
        <f>SUM(M9:M20)</f>
        <v>0</v>
      </c>
      <c r="N8" s="166"/>
      <c r="O8" s="166">
        <f>SUM(O9:O20)</f>
        <v>0</v>
      </c>
      <c r="P8" s="166"/>
      <c r="Q8" s="166">
        <f>SUM(Q9:Q20)</f>
        <v>0</v>
      </c>
      <c r="R8" s="167"/>
      <c r="S8" s="167"/>
      <c r="T8" s="168"/>
      <c r="U8" s="162"/>
      <c r="V8" s="162">
        <f>SUM(V9:V20)</f>
        <v>0.61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7.0000000000000007E-2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784</v>
      </c>
      <c r="D11" s="191"/>
      <c r="E11" s="192">
        <v>0.6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0.505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0.01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785</v>
      </c>
      <c r="D14" s="191"/>
      <c r="E14" s="192">
        <v>0.505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9.5000000000000001E-2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0.21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786</v>
      </c>
      <c r="D17" s="191"/>
      <c r="E17" s="192">
        <v>9.5000000000000001E-2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0">
        <v>4</v>
      </c>
      <c r="B18" s="171" t="s">
        <v>659</v>
      </c>
      <c r="C18" s="186" t="s">
        <v>660</v>
      </c>
      <c r="D18" s="172" t="s">
        <v>543</v>
      </c>
      <c r="E18" s="173">
        <v>15.89625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0</v>
      </c>
      <c r="O18" s="173">
        <f>ROUND(E18*N18,2)</f>
        <v>0</v>
      </c>
      <c r="P18" s="173">
        <v>0</v>
      </c>
      <c r="Q18" s="173">
        <f>ROUND(E18*P18,2)</f>
        <v>0</v>
      </c>
      <c r="R18" s="175" t="s">
        <v>448</v>
      </c>
      <c r="S18" s="175" t="s">
        <v>341</v>
      </c>
      <c r="T18" s="176" t="s">
        <v>449</v>
      </c>
      <c r="U18" s="161">
        <v>0.02</v>
      </c>
      <c r="V18" s="161">
        <f>ROUND(E18*U18,2)</f>
        <v>0.32</v>
      </c>
      <c r="W18" s="161"/>
      <c r="X18" s="161" t="s">
        <v>379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450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2" x14ac:dyDescent="0.25">
      <c r="A19" s="158"/>
      <c r="B19" s="159"/>
      <c r="C19" s="258" t="s">
        <v>661</v>
      </c>
      <c r="D19" s="259"/>
      <c r="E19" s="259"/>
      <c r="F19" s="259"/>
      <c r="G19" s="259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2" x14ac:dyDescent="0.25">
      <c r="A20" s="158"/>
      <c r="B20" s="159"/>
      <c r="C20" s="193" t="s">
        <v>787</v>
      </c>
      <c r="D20" s="191"/>
      <c r="E20" s="192">
        <v>15.89625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13" x14ac:dyDescent="0.25">
      <c r="A21" s="163" t="s">
        <v>336</v>
      </c>
      <c r="B21" s="164" t="s">
        <v>240</v>
      </c>
      <c r="C21" s="185" t="s">
        <v>241</v>
      </c>
      <c r="D21" s="165"/>
      <c r="E21" s="166"/>
      <c r="F21" s="167"/>
      <c r="G21" s="167">
        <f>SUMIF(AG22:AG38,"&lt;&gt;NOR",G22:G38)</f>
        <v>0</v>
      </c>
      <c r="H21" s="167"/>
      <c r="I21" s="167">
        <f>SUM(I22:I38)</f>
        <v>0</v>
      </c>
      <c r="J21" s="167"/>
      <c r="K21" s="167">
        <f>SUM(K22:K38)</f>
        <v>0</v>
      </c>
      <c r="L21" s="167"/>
      <c r="M21" s="167">
        <f>SUM(M22:M38)</f>
        <v>0</v>
      </c>
      <c r="N21" s="166"/>
      <c r="O21" s="166">
        <f>SUM(O22:O38)</f>
        <v>1.35</v>
      </c>
      <c r="P21" s="166"/>
      <c r="Q21" s="166">
        <f>SUM(Q22:Q38)</f>
        <v>0</v>
      </c>
      <c r="R21" s="167"/>
      <c r="S21" s="167"/>
      <c r="T21" s="168"/>
      <c r="U21" s="162"/>
      <c r="V21" s="162">
        <f>SUM(V22:V38)</f>
        <v>3.41</v>
      </c>
      <c r="W21" s="162"/>
      <c r="X21" s="162"/>
      <c r="Y21" s="162"/>
      <c r="AG21" t="s">
        <v>337</v>
      </c>
    </row>
    <row r="22" spans="1:60" outlineLevel="1" x14ac:dyDescent="0.25">
      <c r="A22" s="170">
        <v>5</v>
      </c>
      <c r="B22" s="171" t="s">
        <v>538</v>
      </c>
      <c r="C22" s="186" t="s">
        <v>539</v>
      </c>
      <c r="D22" s="172" t="s">
        <v>447</v>
      </c>
      <c r="E22" s="173">
        <v>0.40500000000000003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2.5249999999999999</v>
      </c>
      <c r="O22" s="173">
        <f>ROUND(E22*N22,2)</f>
        <v>1.02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0.48</v>
      </c>
      <c r="V22" s="161">
        <f>ROUND(E22*U22,2)</f>
        <v>0.19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2" x14ac:dyDescent="0.25">
      <c r="A23" s="158"/>
      <c r="B23" s="159"/>
      <c r="C23" s="193" t="s">
        <v>788</v>
      </c>
      <c r="D23" s="191"/>
      <c r="E23" s="192">
        <v>0.40500000000000003</v>
      </c>
      <c r="F23" s="161"/>
      <c r="G23" s="1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0">
        <v>6</v>
      </c>
      <c r="B24" s="171" t="s">
        <v>541</v>
      </c>
      <c r="C24" s="186" t="s">
        <v>542</v>
      </c>
      <c r="D24" s="172" t="s">
        <v>543</v>
      </c>
      <c r="E24" s="173">
        <v>1.8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3">
        <v>3.9190000000000003E-2</v>
      </c>
      <c r="O24" s="173">
        <f>ROUND(E24*N24,2)</f>
        <v>7.0000000000000007E-2</v>
      </c>
      <c r="P24" s="173">
        <v>0</v>
      </c>
      <c r="Q24" s="173">
        <f>ROUND(E24*P24,2)</f>
        <v>0</v>
      </c>
      <c r="R24" s="175" t="s">
        <v>519</v>
      </c>
      <c r="S24" s="175" t="s">
        <v>341</v>
      </c>
      <c r="T24" s="176" t="s">
        <v>449</v>
      </c>
      <c r="U24" s="161">
        <v>1.05</v>
      </c>
      <c r="V24" s="161">
        <f>ROUND(E24*U24,2)</f>
        <v>1.89</v>
      </c>
      <c r="W24" s="161"/>
      <c r="X24" s="161" t="s">
        <v>379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450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0.5" outlineLevel="2" x14ac:dyDescent="0.25">
      <c r="A25" s="158"/>
      <c r="B25" s="159"/>
      <c r="C25" s="258" t="s">
        <v>544</v>
      </c>
      <c r="D25" s="259"/>
      <c r="E25" s="259"/>
      <c r="F25" s="259"/>
      <c r="G25" s="259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7" t="str">
        <f>C25</f>
        <v>bednění svislé nebo šikmé (odkloněné), půdorysně přímé nebo zalomené, stěn základových patek ve volných nebo zapažených jámách, rýhách, šachtách, včetně případných vzpěr,</v>
      </c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193" t="s">
        <v>789</v>
      </c>
      <c r="D26" s="191"/>
      <c r="E26" s="192">
        <v>1.8</v>
      </c>
      <c r="F26" s="161"/>
      <c r="G26" s="161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70">
        <v>7</v>
      </c>
      <c r="B27" s="171" t="s">
        <v>546</v>
      </c>
      <c r="C27" s="186" t="s">
        <v>547</v>
      </c>
      <c r="D27" s="172" t="s">
        <v>543</v>
      </c>
      <c r="E27" s="173">
        <v>1.8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3">
        <v>0</v>
      </c>
      <c r="O27" s="173">
        <f>ROUND(E27*N27,2)</f>
        <v>0</v>
      </c>
      <c r="P27" s="173">
        <v>0</v>
      </c>
      <c r="Q27" s="173">
        <f>ROUND(E27*P27,2)</f>
        <v>0</v>
      </c>
      <c r="R27" s="175" t="s">
        <v>519</v>
      </c>
      <c r="S27" s="175" t="s">
        <v>341</v>
      </c>
      <c r="T27" s="176" t="s">
        <v>449</v>
      </c>
      <c r="U27" s="161">
        <v>0.32</v>
      </c>
      <c r="V27" s="161">
        <f>ROUND(E27*U27,2)</f>
        <v>0.57999999999999996</v>
      </c>
      <c r="W27" s="161"/>
      <c r="X27" s="161" t="s">
        <v>379</v>
      </c>
      <c r="Y27" s="161" t="s">
        <v>344</v>
      </c>
      <c r="Z27" s="151"/>
      <c r="AA27" s="151"/>
      <c r="AB27" s="151"/>
      <c r="AC27" s="151"/>
      <c r="AD27" s="151"/>
      <c r="AE27" s="151"/>
      <c r="AF27" s="151"/>
      <c r="AG27" s="151" t="s">
        <v>450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0.5" outlineLevel="2" x14ac:dyDescent="0.25">
      <c r="A28" s="158"/>
      <c r="B28" s="159"/>
      <c r="C28" s="258" t="s">
        <v>544</v>
      </c>
      <c r="D28" s="259"/>
      <c r="E28" s="259"/>
      <c r="F28" s="259"/>
      <c r="G28" s="259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77" t="str">
        <f>C28</f>
        <v>bednění svislé nebo šikmé (odkloněné), půdorysně přímé nebo zalomené, stěn základových patek ve volných nebo zapažených jámách, rýhách, šachtách, včetně případných vzpěr,</v>
      </c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260" t="s">
        <v>548</v>
      </c>
      <c r="D29" s="261"/>
      <c r="E29" s="261"/>
      <c r="F29" s="261"/>
      <c r="G29" s="2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347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789</v>
      </c>
      <c r="D30" s="191"/>
      <c r="E30" s="192">
        <v>1.8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8</v>
      </c>
      <c r="B31" s="171" t="s">
        <v>549</v>
      </c>
      <c r="C31" s="186" t="s">
        <v>550</v>
      </c>
      <c r="D31" s="172" t="s">
        <v>480</v>
      </c>
      <c r="E31" s="173">
        <v>1.6199999999999999E-2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1.06064</v>
      </c>
      <c r="O31" s="173">
        <f>ROUND(E31*N31,2)</f>
        <v>0.02</v>
      </c>
      <c r="P31" s="173">
        <v>0</v>
      </c>
      <c r="Q31" s="173">
        <f>ROUND(E31*P31,2)</f>
        <v>0</v>
      </c>
      <c r="R31" s="175" t="s">
        <v>551</v>
      </c>
      <c r="S31" s="175" t="s">
        <v>341</v>
      </c>
      <c r="T31" s="176" t="s">
        <v>449</v>
      </c>
      <c r="U31" s="161">
        <v>15.23</v>
      </c>
      <c r="V31" s="161">
        <f>ROUND(E31*U31,2)</f>
        <v>0.25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790</v>
      </c>
      <c r="D32" s="191"/>
      <c r="E32" s="192">
        <v>1.6199999999999999E-2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70">
        <v>9</v>
      </c>
      <c r="B33" s="171" t="s">
        <v>676</v>
      </c>
      <c r="C33" s="186" t="s">
        <v>677</v>
      </c>
      <c r="D33" s="172" t="s">
        <v>543</v>
      </c>
      <c r="E33" s="173">
        <v>15.89625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3">
        <v>3.0000000000000001E-5</v>
      </c>
      <c r="O33" s="173">
        <f>ROUND(E33*N33,2)</f>
        <v>0</v>
      </c>
      <c r="P33" s="173">
        <v>0</v>
      </c>
      <c r="Q33" s="173">
        <f>ROUND(E33*P33,2)</f>
        <v>0</v>
      </c>
      <c r="R33" s="175" t="s">
        <v>678</v>
      </c>
      <c r="S33" s="175" t="s">
        <v>341</v>
      </c>
      <c r="T33" s="176" t="s">
        <v>449</v>
      </c>
      <c r="U33" s="161">
        <v>0.03</v>
      </c>
      <c r="V33" s="161">
        <f>ROUND(E33*U33,2)</f>
        <v>0.48</v>
      </c>
      <c r="W33" s="161"/>
      <c r="X33" s="161" t="s">
        <v>379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450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2" x14ac:dyDescent="0.25">
      <c r="A34" s="158"/>
      <c r="B34" s="159"/>
      <c r="C34" s="193" t="s">
        <v>787</v>
      </c>
      <c r="D34" s="191"/>
      <c r="E34" s="192">
        <v>15.89625</v>
      </c>
      <c r="F34" s="161"/>
      <c r="G34" s="161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1"/>
      <c r="AA34" s="151"/>
      <c r="AB34" s="151"/>
      <c r="AC34" s="151"/>
      <c r="AD34" s="151"/>
      <c r="AE34" s="151"/>
      <c r="AF34" s="151"/>
      <c r="AG34" s="151" t="s">
        <v>454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0">
        <v>10</v>
      </c>
      <c r="B35" s="171" t="s">
        <v>679</v>
      </c>
      <c r="C35" s="186" t="s">
        <v>680</v>
      </c>
      <c r="D35" s="172" t="s">
        <v>543</v>
      </c>
      <c r="E35" s="173">
        <v>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0.23</v>
      </c>
      <c r="O35" s="173">
        <f>ROUND(E35*N35,2)</f>
        <v>0.23</v>
      </c>
      <c r="P35" s="173">
        <v>0</v>
      </c>
      <c r="Q35" s="173">
        <f>ROUND(E35*P35,2)</f>
        <v>0</v>
      </c>
      <c r="R35" s="175" t="s">
        <v>555</v>
      </c>
      <c r="S35" s="175" t="s">
        <v>341</v>
      </c>
      <c r="T35" s="176" t="s">
        <v>449</v>
      </c>
      <c r="U35" s="161">
        <v>2.3E-2</v>
      </c>
      <c r="V35" s="161">
        <f>ROUND(E35*U35,2)</f>
        <v>0.02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193" t="s">
        <v>791</v>
      </c>
      <c r="D36" s="191"/>
      <c r="E36" s="192">
        <v>1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454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0" outlineLevel="1" x14ac:dyDescent="0.25">
      <c r="A37" s="170">
        <v>11</v>
      </c>
      <c r="B37" s="171" t="s">
        <v>684</v>
      </c>
      <c r="C37" s="186" t="s">
        <v>685</v>
      </c>
      <c r="D37" s="172" t="s">
        <v>543</v>
      </c>
      <c r="E37" s="173">
        <v>19.075500000000002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3">
        <v>2.9999999999999997E-4</v>
      </c>
      <c r="O37" s="173">
        <f>ROUND(E37*N37,2)</f>
        <v>0.01</v>
      </c>
      <c r="P37" s="173">
        <v>0</v>
      </c>
      <c r="Q37" s="173">
        <f>ROUND(E37*P37,2)</f>
        <v>0</v>
      </c>
      <c r="R37" s="175" t="s">
        <v>508</v>
      </c>
      <c r="S37" s="175" t="s">
        <v>341</v>
      </c>
      <c r="T37" s="176" t="s">
        <v>449</v>
      </c>
      <c r="U37" s="161">
        <v>0</v>
      </c>
      <c r="V37" s="161">
        <f>ROUND(E37*U37,2)</f>
        <v>0</v>
      </c>
      <c r="W37" s="161"/>
      <c r="X37" s="161" t="s">
        <v>431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475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2" x14ac:dyDescent="0.25">
      <c r="A38" s="158"/>
      <c r="B38" s="159"/>
      <c r="C38" s="193" t="s">
        <v>792</v>
      </c>
      <c r="D38" s="191"/>
      <c r="E38" s="192">
        <v>19.075500000000002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454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13" x14ac:dyDescent="0.25">
      <c r="A39" s="163" t="s">
        <v>336</v>
      </c>
      <c r="B39" s="164" t="s">
        <v>248</v>
      </c>
      <c r="C39" s="185" t="s">
        <v>249</v>
      </c>
      <c r="D39" s="165"/>
      <c r="E39" s="166"/>
      <c r="F39" s="167"/>
      <c r="G39" s="167">
        <f>SUMIF(AG40:AG42,"&lt;&gt;NOR",G40:G42)</f>
        <v>0</v>
      </c>
      <c r="H39" s="167"/>
      <c r="I39" s="167">
        <f>SUM(I40:I42)</f>
        <v>0</v>
      </c>
      <c r="J39" s="167"/>
      <c r="K39" s="167">
        <f>SUM(K40:K42)</f>
        <v>0</v>
      </c>
      <c r="L39" s="167"/>
      <c r="M39" s="167">
        <f>SUM(M40:M42)</f>
        <v>0</v>
      </c>
      <c r="N39" s="166"/>
      <c r="O39" s="166">
        <f>SUM(O40:O42)</f>
        <v>8.01</v>
      </c>
      <c r="P39" s="166"/>
      <c r="Q39" s="166">
        <f>SUM(Q40:Q42)</f>
        <v>0</v>
      </c>
      <c r="R39" s="167"/>
      <c r="S39" s="167"/>
      <c r="T39" s="168"/>
      <c r="U39" s="162"/>
      <c r="V39" s="162">
        <f>SUM(V40:V42)</f>
        <v>8.77</v>
      </c>
      <c r="W39" s="162"/>
      <c r="X39" s="162"/>
      <c r="Y39" s="162"/>
      <c r="AG39" t="s">
        <v>337</v>
      </c>
    </row>
    <row r="40" spans="1:60" outlineLevel="1" x14ac:dyDescent="0.25">
      <c r="A40" s="170">
        <v>12</v>
      </c>
      <c r="B40" s="171" t="s">
        <v>776</v>
      </c>
      <c r="C40" s="186" t="s">
        <v>777</v>
      </c>
      <c r="D40" s="172" t="s">
        <v>447</v>
      </c>
      <c r="E40" s="173">
        <v>4.7688699999999997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3">
        <v>1.68</v>
      </c>
      <c r="O40" s="173">
        <f>ROUND(E40*N40,2)</f>
        <v>8.01</v>
      </c>
      <c r="P40" s="173">
        <v>0</v>
      </c>
      <c r="Q40" s="173">
        <f>ROUND(E40*P40,2)</f>
        <v>0</v>
      </c>
      <c r="R40" s="175" t="s">
        <v>519</v>
      </c>
      <c r="S40" s="175" t="s">
        <v>341</v>
      </c>
      <c r="T40" s="176" t="s">
        <v>449</v>
      </c>
      <c r="U40" s="161">
        <v>1.84</v>
      </c>
      <c r="V40" s="161">
        <f>ROUND(E40*U40,2)</f>
        <v>8.77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450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2" x14ac:dyDescent="0.25">
      <c r="A41" s="158"/>
      <c r="B41" s="159"/>
      <c r="C41" s="258" t="s">
        <v>778</v>
      </c>
      <c r="D41" s="259"/>
      <c r="E41" s="259"/>
      <c r="F41" s="259"/>
      <c r="G41" s="259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452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7" t="str">
        <f>C41</f>
        <v>pod mazaniny a dlažby, popř. na plochých střechách, vodorovný nebo ve spádu, s udusáním a urovnáním povrchu,</v>
      </c>
      <c r="BB41" s="151"/>
      <c r="BC41" s="151"/>
      <c r="BD41" s="151"/>
      <c r="BE41" s="151"/>
      <c r="BF41" s="151"/>
      <c r="BG41" s="151"/>
      <c r="BH41" s="151"/>
    </row>
    <row r="42" spans="1:60" outlineLevel="2" x14ac:dyDescent="0.25">
      <c r="A42" s="158"/>
      <c r="B42" s="159"/>
      <c r="C42" s="193" t="s">
        <v>793</v>
      </c>
      <c r="D42" s="191"/>
      <c r="E42" s="192">
        <v>4.7688800000000002</v>
      </c>
      <c r="F42" s="161"/>
      <c r="G42" s="1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454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13" x14ac:dyDescent="0.25">
      <c r="A43" s="163" t="s">
        <v>336</v>
      </c>
      <c r="B43" s="164" t="s">
        <v>264</v>
      </c>
      <c r="C43" s="185" t="s">
        <v>265</v>
      </c>
      <c r="D43" s="165"/>
      <c r="E43" s="166"/>
      <c r="F43" s="167"/>
      <c r="G43" s="167">
        <f>SUMIF(AG44:AG46,"&lt;&gt;NOR",G44:G46)</f>
        <v>0</v>
      </c>
      <c r="H43" s="167"/>
      <c r="I43" s="167">
        <f>SUM(I44:I46)</f>
        <v>0</v>
      </c>
      <c r="J43" s="167"/>
      <c r="K43" s="167">
        <f>SUM(K44:K46)</f>
        <v>0</v>
      </c>
      <c r="L43" s="167"/>
      <c r="M43" s="167">
        <f>SUM(M44:M46)</f>
        <v>0</v>
      </c>
      <c r="N43" s="166"/>
      <c r="O43" s="166">
        <f>SUM(O44:O46)</f>
        <v>0.18</v>
      </c>
      <c r="P43" s="166"/>
      <c r="Q43" s="166">
        <f>SUM(Q44:Q46)</f>
        <v>0</v>
      </c>
      <c r="R43" s="167"/>
      <c r="S43" s="167"/>
      <c r="T43" s="168"/>
      <c r="U43" s="162"/>
      <c r="V43" s="162">
        <f>SUM(V44:V46)</f>
        <v>0</v>
      </c>
      <c r="W43" s="162"/>
      <c r="X43" s="162"/>
      <c r="Y43" s="162"/>
      <c r="AG43" t="s">
        <v>337</v>
      </c>
    </row>
    <row r="44" spans="1:60" outlineLevel="1" x14ac:dyDescent="0.25">
      <c r="A44" s="170">
        <v>13</v>
      </c>
      <c r="B44" s="171" t="s">
        <v>794</v>
      </c>
      <c r="C44" s="186" t="s">
        <v>795</v>
      </c>
      <c r="D44" s="172" t="s">
        <v>356</v>
      </c>
      <c r="E44" s="173">
        <v>1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0.18</v>
      </c>
      <c r="O44" s="173">
        <f>ROUND(E44*N44,2)</f>
        <v>0.18</v>
      </c>
      <c r="P44" s="173">
        <v>0</v>
      </c>
      <c r="Q44" s="173">
        <f>ROUND(E44*P44,2)</f>
        <v>0</v>
      </c>
      <c r="R44" s="175"/>
      <c r="S44" s="175" t="s">
        <v>357</v>
      </c>
      <c r="T44" s="176" t="s">
        <v>342</v>
      </c>
      <c r="U44" s="161">
        <v>0</v>
      </c>
      <c r="V44" s="161">
        <f>ROUND(E44*U44,2)</f>
        <v>0</v>
      </c>
      <c r="W44" s="161"/>
      <c r="X44" s="161" t="s">
        <v>379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450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249" t="s">
        <v>796</v>
      </c>
      <c r="D45" s="250"/>
      <c r="E45" s="250"/>
      <c r="F45" s="250"/>
      <c r="G45" s="250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347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3" x14ac:dyDescent="0.25">
      <c r="A46" s="158"/>
      <c r="B46" s="159"/>
      <c r="C46" s="260" t="s">
        <v>797</v>
      </c>
      <c r="D46" s="261"/>
      <c r="E46" s="261"/>
      <c r="F46" s="261"/>
      <c r="G46" s="26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1"/>
      <c r="AA46" s="151"/>
      <c r="AB46" s="151"/>
      <c r="AC46" s="151"/>
      <c r="AD46" s="151"/>
      <c r="AE46" s="151"/>
      <c r="AF46" s="151"/>
      <c r="AG46" s="151" t="s">
        <v>347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13" x14ac:dyDescent="0.25">
      <c r="A47" s="163" t="s">
        <v>336</v>
      </c>
      <c r="B47" s="164" t="s">
        <v>266</v>
      </c>
      <c r="C47" s="185" t="s">
        <v>267</v>
      </c>
      <c r="D47" s="165"/>
      <c r="E47" s="166"/>
      <c r="F47" s="167"/>
      <c r="G47" s="167">
        <f>SUMIF(AG48:AG48,"&lt;&gt;NOR",G48:G48)</f>
        <v>0</v>
      </c>
      <c r="H47" s="167"/>
      <c r="I47" s="167">
        <f>SUM(I48:I48)</f>
        <v>0</v>
      </c>
      <c r="J47" s="167"/>
      <c r="K47" s="167">
        <f>SUM(K48:K48)</f>
        <v>0</v>
      </c>
      <c r="L47" s="167"/>
      <c r="M47" s="167">
        <f>SUM(M48:M48)</f>
        <v>0</v>
      </c>
      <c r="N47" s="166"/>
      <c r="O47" s="166">
        <f>SUM(O48:O48)</f>
        <v>0</v>
      </c>
      <c r="P47" s="166"/>
      <c r="Q47" s="166">
        <f>SUM(Q48:Q48)</f>
        <v>0</v>
      </c>
      <c r="R47" s="167"/>
      <c r="S47" s="167"/>
      <c r="T47" s="168"/>
      <c r="U47" s="162"/>
      <c r="V47" s="162">
        <f>SUM(V48:V48)</f>
        <v>0.63</v>
      </c>
      <c r="W47" s="162"/>
      <c r="X47" s="162"/>
      <c r="Y47" s="162"/>
      <c r="AG47" t="s">
        <v>337</v>
      </c>
    </row>
    <row r="48" spans="1:60" ht="20" outlineLevel="1" x14ac:dyDescent="0.25">
      <c r="A48" s="178">
        <v>14</v>
      </c>
      <c r="B48" s="179" t="s">
        <v>588</v>
      </c>
      <c r="C48" s="187" t="s">
        <v>589</v>
      </c>
      <c r="D48" s="180" t="s">
        <v>457</v>
      </c>
      <c r="E48" s="181">
        <v>4</v>
      </c>
      <c r="F48" s="182"/>
      <c r="G48" s="183">
        <f>ROUND(E48*F48,2)</f>
        <v>0</v>
      </c>
      <c r="H48" s="182"/>
      <c r="I48" s="183">
        <f>ROUND(E48*H48,2)</f>
        <v>0</v>
      </c>
      <c r="J48" s="182"/>
      <c r="K48" s="183">
        <f>ROUND(E48*J48,2)</f>
        <v>0</v>
      </c>
      <c r="L48" s="183">
        <v>21</v>
      </c>
      <c r="M48" s="183">
        <f>G48*(1+L48/100)</f>
        <v>0</v>
      </c>
      <c r="N48" s="181">
        <v>0</v>
      </c>
      <c r="O48" s="181">
        <f>ROUND(E48*N48,2)</f>
        <v>0</v>
      </c>
      <c r="P48" s="181">
        <v>0</v>
      </c>
      <c r="Q48" s="181">
        <f>ROUND(E48*P48,2)</f>
        <v>0</v>
      </c>
      <c r="R48" s="183" t="s">
        <v>526</v>
      </c>
      <c r="S48" s="183" t="s">
        <v>341</v>
      </c>
      <c r="T48" s="184" t="s">
        <v>449</v>
      </c>
      <c r="U48" s="161">
        <v>0.158</v>
      </c>
      <c r="V48" s="161">
        <f>ROUND(E48*U48,2)</f>
        <v>0.63</v>
      </c>
      <c r="W48" s="161"/>
      <c r="X48" s="161" t="s">
        <v>379</v>
      </c>
      <c r="Y48" s="161" t="s">
        <v>344</v>
      </c>
      <c r="Z48" s="151"/>
      <c r="AA48" s="151"/>
      <c r="AB48" s="151"/>
      <c r="AC48" s="151"/>
      <c r="AD48" s="151"/>
      <c r="AE48" s="151"/>
      <c r="AF48" s="151"/>
      <c r="AG48" s="151" t="s">
        <v>450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13" x14ac:dyDescent="0.25">
      <c r="A49" s="163" t="s">
        <v>336</v>
      </c>
      <c r="B49" s="164" t="s">
        <v>268</v>
      </c>
      <c r="C49" s="185" t="s">
        <v>269</v>
      </c>
      <c r="D49" s="165"/>
      <c r="E49" s="166"/>
      <c r="F49" s="167"/>
      <c r="G49" s="167">
        <f>SUMIF(AG50:AG51,"&lt;&gt;NOR",G50:G51)</f>
        <v>0</v>
      </c>
      <c r="H49" s="167"/>
      <c r="I49" s="167">
        <f>SUM(I50:I51)</f>
        <v>0</v>
      </c>
      <c r="J49" s="167"/>
      <c r="K49" s="167">
        <f>SUM(K50:K51)</f>
        <v>0</v>
      </c>
      <c r="L49" s="167"/>
      <c r="M49" s="167">
        <f>SUM(M50:M51)</f>
        <v>0</v>
      </c>
      <c r="N49" s="166"/>
      <c r="O49" s="166">
        <f>SUM(O50:O51)</f>
        <v>0</v>
      </c>
      <c r="P49" s="166"/>
      <c r="Q49" s="166">
        <f>SUM(Q50:Q51)</f>
        <v>0</v>
      </c>
      <c r="R49" s="167"/>
      <c r="S49" s="167"/>
      <c r="T49" s="168"/>
      <c r="U49" s="162"/>
      <c r="V49" s="162">
        <f>SUM(V50:V51)</f>
        <v>1.63</v>
      </c>
      <c r="W49" s="162"/>
      <c r="X49" s="162"/>
      <c r="Y49" s="162"/>
      <c r="AG49" t="s">
        <v>337</v>
      </c>
    </row>
    <row r="50" spans="1:60" outlineLevel="1" x14ac:dyDescent="0.25">
      <c r="A50" s="170">
        <v>15</v>
      </c>
      <c r="B50" s="171" t="s">
        <v>563</v>
      </c>
      <c r="C50" s="186" t="s">
        <v>564</v>
      </c>
      <c r="D50" s="172" t="s">
        <v>565</v>
      </c>
      <c r="E50" s="173">
        <v>0.68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3">
        <v>4.0000000000000002E-4</v>
      </c>
      <c r="O50" s="173">
        <f>ROUND(E50*N50,2)</f>
        <v>0</v>
      </c>
      <c r="P50" s="173">
        <v>7.5000000000000002E-4</v>
      </c>
      <c r="Q50" s="173">
        <f>ROUND(E50*P50,2)</f>
        <v>0</v>
      </c>
      <c r="R50" s="175" t="s">
        <v>566</v>
      </c>
      <c r="S50" s="175" t="s">
        <v>341</v>
      </c>
      <c r="T50" s="176" t="s">
        <v>449</v>
      </c>
      <c r="U50" s="161">
        <v>2.4</v>
      </c>
      <c r="V50" s="161">
        <f>ROUND(E50*U50,2)</f>
        <v>1.63</v>
      </c>
      <c r="W50" s="161"/>
      <c r="X50" s="161" t="s">
        <v>379</v>
      </c>
      <c r="Y50" s="161" t="s">
        <v>344</v>
      </c>
      <c r="Z50" s="151"/>
      <c r="AA50" s="151"/>
      <c r="AB50" s="151"/>
      <c r="AC50" s="151"/>
      <c r="AD50" s="151"/>
      <c r="AE50" s="151"/>
      <c r="AF50" s="151"/>
      <c r="AG50" s="151" t="s">
        <v>450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2" x14ac:dyDescent="0.25">
      <c r="A51" s="158"/>
      <c r="B51" s="159"/>
      <c r="C51" s="193" t="s">
        <v>798</v>
      </c>
      <c r="D51" s="191"/>
      <c r="E51" s="192">
        <v>0.68</v>
      </c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454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13" x14ac:dyDescent="0.25">
      <c r="A52" s="163" t="s">
        <v>336</v>
      </c>
      <c r="B52" s="164" t="s">
        <v>272</v>
      </c>
      <c r="C52" s="185" t="s">
        <v>273</v>
      </c>
      <c r="D52" s="165"/>
      <c r="E52" s="166"/>
      <c r="F52" s="167"/>
      <c r="G52" s="167">
        <f>SUMIF(AG53:AG54,"&lt;&gt;NOR",G53:G54)</f>
        <v>0</v>
      </c>
      <c r="H52" s="167"/>
      <c r="I52" s="167">
        <f>SUM(I53:I54)</f>
        <v>0</v>
      </c>
      <c r="J52" s="167"/>
      <c r="K52" s="167">
        <f>SUM(K53:K54)</f>
        <v>0</v>
      </c>
      <c r="L52" s="167"/>
      <c r="M52" s="167">
        <f>SUM(M53:M54)</f>
        <v>0</v>
      </c>
      <c r="N52" s="166"/>
      <c r="O52" s="166">
        <f>SUM(O53:O54)</f>
        <v>0</v>
      </c>
      <c r="P52" s="166"/>
      <c r="Q52" s="166">
        <f>SUM(Q53:Q54)</f>
        <v>0</v>
      </c>
      <c r="R52" s="167"/>
      <c r="S52" s="167"/>
      <c r="T52" s="168"/>
      <c r="U52" s="162"/>
      <c r="V52" s="162">
        <f>SUM(V53:V54)</f>
        <v>31.73</v>
      </c>
      <c r="W52" s="162"/>
      <c r="X52" s="162"/>
      <c r="Y52" s="162"/>
      <c r="AG52" t="s">
        <v>337</v>
      </c>
    </row>
    <row r="53" spans="1:60" outlineLevel="1" x14ac:dyDescent="0.25">
      <c r="A53" s="170">
        <v>16</v>
      </c>
      <c r="B53" s="171" t="s">
        <v>478</v>
      </c>
      <c r="C53" s="186" t="s">
        <v>479</v>
      </c>
      <c r="D53" s="172" t="s">
        <v>480</v>
      </c>
      <c r="E53" s="173">
        <v>9.5385200000000001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3">
        <v>0</v>
      </c>
      <c r="O53" s="173">
        <f>ROUND(E53*N53,2)</f>
        <v>0</v>
      </c>
      <c r="P53" s="173">
        <v>0</v>
      </c>
      <c r="Q53" s="173">
        <f>ROUND(E53*P53,2)</f>
        <v>0</v>
      </c>
      <c r="R53" s="175" t="s">
        <v>481</v>
      </c>
      <c r="S53" s="175" t="s">
        <v>341</v>
      </c>
      <c r="T53" s="176" t="s">
        <v>449</v>
      </c>
      <c r="U53" s="161">
        <v>3.327</v>
      </c>
      <c r="V53" s="161">
        <f>ROUND(E53*U53,2)</f>
        <v>31.73</v>
      </c>
      <c r="W53" s="161"/>
      <c r="X53" s="161" t="s">
        <v>482</v>
      </c>
      <c r="Y53" s="161" t="s">
        <v>344</v>
      </c>
      <c r="Z53" s="151"/>
      <c r="AA53" s="151"/>
      <c r="AB53" s="151"/>
      <c r="AC53" s="151"/>
      <c r="AD53" s="151"/>
      <c r="AE53" s="151"/>
      <c r="AF53" s="151"/>
      <c r="AG53" s="151" t="s">
        <v>483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2" x14ac:dyDescent="0.25">
      <c r="A54" s="158"/>
      <c r="B54" s="159"/>
      <c r="C54" s="258" t="s">
        <v>484</v>
      </c>
      <c r="D54" s="259"/>
      <c r="E54" s="259"/>
      <c r="F54" s="259"/>
      <c r="G54" s="259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61"/>
      <c r="Z54" s="151"/>
      <c r="AA54" s="151"/>
      <c r="AB54" s="151"/>
      <c r="AC54" s="151"/>
      <c r="AD54" s="151"/>
      <c r="AE54" s="151"/>
      <c r="AF54" s="151"/>
      <c r="AG54" s="151" t="s">
        <v>452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x14ac:dyDescent="0.25">
      <c r="A55" s="3"/>
      <c r="B55" s="4"/>
      <c r="C55" s="188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v>12</v>
      </c>
      <c r="AF55">
        <v>21</v>
      </c>
      <c r="AG55" t="s">
        <v>322</v>
      </c>
    </row>
    <row r="56" spans="1:60" ht="13" x14ac:dyDescent="0.25">
      <c r="A56" s="154"/>
      <c r="B56" s="155" t="s">
        <v>29</v>
      </c>
      <c r="C56" s="189"/>
      <c r="D56" s="156"/>
      <c r="E56" s="157"/>
      <c r="F56" s="157"/>
      <c r="G56" s="169">
        <f>G8+G21+G39+G43+G47+G49+G52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f>SUMIF(L7:L54,AE55,G7:G54)</f>
        <v>0</v>
      </c>
      <c r="AF56">
        <f>SUMIF(L7:L54,AF55,G7:G54)</f>
        <v>0</v>
      </c>
      <c r="AG56" t="s">
        <v>374</v>
      </c>
    </row>
    <row r="57" spans="1:60" x14ac:dyDescent="0.25">
      <c r="C57" s="190"/>
      <c r="D57" s="10"/>
      <c r="AG57" t="s">
        <v>375</v>
      </c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5">
    <mergeCell ref="C45:G45"/>
    <mergeCell ref="C46:G46"/>
    <mergeCell ref="C54:G54"/>
    <mergeCell ref="C16:G16"/>
    <mergeCell ref="C19:G19"/>
    <mergeCell ref="C25:G25"/>
    <mergeCell ref="C28:G28"/>
    <mergeCell ref="C29:G29"/>
    <mergeCell ref="C41:G41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90</v>
      </c>
      <c r="C4" s="255" t="s">
        <v>91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SUMIF(AG9:AG22,"&lt;&gt;NOR",G9:G22)</f>
        <v>0</v>
      </c>
      <c r="H8" s="167"/>
      <c r="I8" s="167">
        <f>SUM(I9:I22)</f>
        <v>0</v>
      </c>
      <c r="J8" s="167"/>
      <c r="K8" s="167">
        <f>SUM(K9:K22)</f>
        <v>0</v>
      </c>
      <c r="L8" s="167"/>
      <c r="M8" s="167">
        <f>SUM(M9:M22)</f>
        <v>0</v>
      </c>
      <c r="N8" s="166"/>
      <c r="O8" s="166">
        <f>SUM(O9:O22)</f>
        <v>0</v>
      </c>
      <c r="P8" s="166"/>
      <c r="Q8" s="166">
        <f>SUM(Q9:Q22)</f>
        <v>0</v>
      </c>
      <c r="R8" s="167"/>
      <c r="S8" s="167"/>
      <c r="T8" s="168"/>
      <c r="U8" s="162"/>
      <c r="V8" s="162">
        <f>SUM(V9:V22)</f>
        <v>0.61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0.75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0.09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799</v>
      </c>
      <c r="D11" s="191"/>
      <c r="E11" s="192">
        <v>0.75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0.63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0.01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800</v>
      </c>
      <c r="D14" s="191"/>
      <c r="E14" s="192">
        <v>0.63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0.12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0.26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799</v>
      </c>
      <c r="D17" s="191"/>
      <c r="E17" s="192">
        <v>0.75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801</v>
      </c>
      <c r="D18" s="191"/>
      <c r="E18" s="192">
        <v>-0.15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802</v>
      </c>
      <c r="D19" s="191"/>
      <c r="E19" s="192">
        <v>-0.48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0">
        <v>4</v>
      </c>
      <c r="B20" s="171" t="s">
        <v>659</v>
      </c>
      <c r="C20" s="186" t="s">
        <v>660</v>
      </c>
      <c r="D20" s="172" t="s">
        <v>543</v>
      </c>
      <c r="E20" s="173">
        <v>12.44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0</v>
      </c>
      <c r="O20" s="173">
        <f>ROUND(E20*N20,2)</f>
        <v>0</v>
      </c>
      <c r="P20" s="173">
        <v>0</v>
      </c>
      <c r="Q20" s="173">
        <f>ROUND(E20*P20,2)</f>
        <v>0</v>
      </c>
      <c r="R20" s="175" t="s">
        <v>448</v>
      </c>
      <c r="S20" s="175" t="s">
        <v>341</v>
      </c>
      <c r="T20" s="176" t="s">
        <v>449</v>
      </c>
      <c r="U20" s="161">
        <v>0.02</v>
      </c>
      <c r="V20" s="161">
        <f>ROUND(E20*U20,2)</f>
        <v>0.25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258" t="s">
        <v>661</v>
      </c>
      <c r="D21" s="259"/>
      <c r="E21" s="259"/>
      <c r="F21" s="259"/>
      <c r="G21" s="259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193" t="s">
        <v>803</v>
      </c>
      <c r="D22" s="191"/>
      <c r="E22" s="192">
        <v>12.44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13" x14ac:dyDescent="0.25">
      <c r="A23" s="163" t="s">
        <v>336</v>
      </c>
      <c r="B23" s="164" t="s">
        <v>240</v>
      </c>
      <c r="C23" s="185" t="s">
        <v>241</v>
      </c>
      <c r="D23" s="165"/>
      <c r="E23" s="166"/>
      <c r="F23" s="167"/>
      <c r="G23" s="167">
        <f>SUMIF(AG24:AG40,"&lt;&gt;NOR",G24:G40)</f>
        <v>0</v>
      </c>
      <c r="H23" s="167"/>
      <c r="I23" s="167">
        <f>SUM(I24:I40)</f>
        <v>0</v>
      </c>
      <c r="J23" s="167"/>
      <c r="K23" s="167">
        <f>SUM(K24:K40)</f>
        <v>0</v>
      </c>
      <c r="L23" s="167"/>
      <c r="M23" s="167">
        <f>SUM(M24:M40)</f>
        <v>0</v>
      </c>
      <c r="N23" s="166"/>
      <c r="O23" s="166">
        <f>SUM(O24:O40)</f>
        <v>1.77</v>
      </c>
      <c r="P23" s="166"/>
      <c r="Q23" s="166">
        <f>SUM(Q24:Q40)</f>
        <v>0</v>
      </c>
      <c r="R23" s="167"/>
      <c r="S23" s="167"/>
      <c r="T23" s="168"/>
      <c r="U23" s="162"/>
      <c r="V23" s="162">
        <f>SUM(V24:V40)</f>
        <v>7.5000000000000009</v>
      </c>
      <c r="W23" s="162"/>
      <c r="X23" s="162"/>
      <c r="Y23" s="162"/>
      <c r="AG23" t="s">
        <v>337</v>
      </c>
    </row>
    <row r="24" spans="1:60" outlineLevel="1" x14ac:dyDescent="0.25">
      <c r="A24" s="170">
        <v>5</v>
      </c>
      <c r="B24" s="171" t="s">
        <v>538</v>
      </c>
      <c r="C24" s="186" t="s">
        <v>539</v>
      </c>
      <c r="D24" s="172" t="s">
        <v>447</v>
      </c>
      <c r="E24" s="173">
        <v>0.48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3">
        <v>2.5249999999999999</v>
      </c>
      <c r="O24" s="173">
        <f>ROUND(E24*N24,2)</f>
        <v>1.21</v>
      </c>
      <c r="P24" s="173">
        <v>0</v>
      </c>
      <c r="Q24" s="173">
        <f>ROUND(E24*P24,2)</f>
        <v>0</v>
      </c>
      <c r="R24" s="175" t="s">
        <v>519</v>
      </c>
      <c r="S24" s="175" t="s">
        <v>341</v>
      </c>
      <c r="T24" s="176" t="s">
        <v>449</v>
      </c>
      <c r="U24" s="161">
        <v>0.48</v>
      </c>
      <c r="V24" s="161">
        <f>ROUND(E24*U24,2)</f>
        <v>0.23</v>
      </c>
      <c r="W24" s="161"/>
      <c r="X24" s="161" t="s">
        <v>379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450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804</v>
      </c>
      <c r="D25" s="191"/>
      <c r="E25" s="192">
        <v>0.48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6</v>
      </c>
      <c r="B26" s="171" t="s">
        <v>541</v>
      </c>
      <c r="C26" s="186" t="s">
        <v>542</v>
      </c>
      <c r="D26" s="172" t="s">
        <v>543</v>
      </c>
      <c r="E26" s="173">
        <v>4.8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3.9190000000000003E-2</v>
      </c>
      <c r="O26" s="173">
        <f>ROUND(E26*N26,2)</f>
        <v>0.19</v>
      </c>
      <c r="P26" s="173">
        <v>0</v>
      </c>
      <c r="Q26" s="173">
        <f>ROUND(E26*P26,2)</f>
        <v>0</v>
      </c>
      <c r="R26" s="175" t="s">
        <v>519</v>
      </c>
      <c r="S26" s="175" t="s">
        <v>341</v>
      </c>
      <c r="T26" s="176" t="s">
        <v>449</v>
      </c>
      <c r="U26" s="161">
        <v>1.05</v>
      </c>
      <c r="V26" s="161">
        <f>ROUND(E26*U26,2)</f>
        <v>5.04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.5" outlineLevel="2" x14ac:dyDescent="0.25">
      <c r="A27" s="158"/>
      <c r="B27" s="159"/>
      <c r="C27" s="258" t="s">
        <v>544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bednění svislé nebo šikmé (odkloněné), půdorysně přímé nebo zalomené, stěn základových patek ve volných nebo zapažených jámách, rýhách, šachtách, včetně případných vzpěr,</v>
      </c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805</v>
      </c>
      <c r="D28" s="191"/>
      <c r="E28" s="192">
        <v>4.8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7</v>
      </c>
      <c r="B29" s="171" t="s">
        <v>546</v>
      </c>
      <c r="C29" s="186" t="s">
        <v>547</v>
      </c>
      <c r="D29" s="172" t="s">
        <v>543</v>
      </c>
      <c r="E29" s="173">
        <v>4.8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0</v>
      </c>
      <c r="O29" s="173">
        <f>ROUND(E29*N29,2)</f>
        <v>0</v>
      </c>
      <c r="P29" s="173">
        <v>0</v>
      </c>
      <c r="Q29" s="173">
        <f>ROUND(E29*P29,2)</f>
        <v>0</v>
      </c>
      <c r="R29" s="175" t="s">
        <v>519</v>
      </c>
      <c r="S29" s="175" t="s">
        <v>341</v>
      </c>
      <c r="T29" s="176" t="s">
        <v>449</v>
      </c>
      <c r="U29" s="161">
        <v>0.32</v>
      </c>
      <c r="V29" s="161">
        <f>ROUND(E29*U29,2)</f>
        <v>1.54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0.5" outlineLevel="2" x14ac:dyDescent="0.25">
      <c r="A30" s="158"/>
      <c r="B30" s="159"/>
      <c r="C30" s="258" t="s">
        <v>544</v>
      </c>
      <c r="D30" s="259"/>
      <c r="E30" s="259"/>
      <c r="F30" s="259"/>
      <c r="G30" s="259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77" t="str">
        <f>C30</f>
        <v>bednění svislé nebo šikmé (odkloněné), půdorysně přímé nebo zalomené, stěn základových patek ve volných nebo zapažených jámách, rýhách, šachtách, včetně případných vzpěr,</v>
      </c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260" t="s">
        <v>548</v>
      </c>
      <c r="D31" s="261"/>
      <c r="E31" s="261"/>
      <c r="F31" s="261"/>
      <c r="G31" s="2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347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805</v>
      </c>
      <c r="D32" s="191"/>
      <c r="E32" s="192">
        <v>4.8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70">
        <v>8</v>
      </c>
      <c r="B33" s="171" t="s">
        <v>549</v>
      </c>
      <c r="C33" s="186" t="s">
        <v>550</v>
      </c>
      <c r="D33" s="172" t="s">
        <v>480</v>
      </c>
      <c r="E33" s="173">
        <v>1.9199999999999998E-2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3">
        <v>1.06064</v>
      </c>
      <c r="O33" s="173">
        <f>ROUND(E33*N33,2)</f>
        <v>0.02</v>
      </c>
      <c r="P33" s="173">
        <v>0</v>
      </c>
      <c r="Q33" s="173">
        <f>ROUND(E33*P33,2)</f>
        <v>0</v>
      </c>
      <c r="R33" s="175" t="s">
        <v>551</v>
      </c>
      <c r="S33" s="175" t="s">
        <v>341</v>
      </c>
      <c r="T33" s="176" t="s">
        <v>449</v>
      </c>
      <c r="U33" s="161">
        <v>15.23</v>
      </c>
      <c r="V33" s="161">
        <f>ROUND(E33*U33,2)</f>
        <v>0.28999999999999998</v>
      </c>
      <c r="W33" s="161"/>
      <c r="X33" s="161" t="s">
        <v>379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450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2" x14ac:dyDescent="0.25">
      <c r="A34" s="158"/>
      <c r="B34" s="159"/>
      <c r="C34" s="193" t="s">
        <v>806</v>
      </c>
      <c r="D34" s="191"/>
      <c r="E34" s="192">
        <v>1.9199999999999998E-2</v>
      </c>
      <c r="F34" s="161"/>
      <c r="G34" s="161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1"/>
      <c r="AA34" s="151"/>
      <c r="AB34" s="151"/>
      <c r="AC34" s="151"/>
      <c r="AD34" s="151"/>
      <c r="AE34" s="151"/>
      <c r="AF34" s="151"/>
      <c r="AG34" s="151" t="s">
        <v>454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0">
        <v>9</v>
      </c>
      <c r="B35" s="171" t="s">
        <v>676</v>
      </c>
      <c r="C35" s="186" t="s">
        <v>677</v>
      </c>
      <c r="D35" s="172" t="s">
        <v>543</v>
      </c>
      <c r="E35" s="173">
        <v>12.44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3.0000000000000001E-5</v>
      </c>
      <c r="O35" s="173">
        <f>ROUND(E35*N35,2)</f>
        <v>0</v>
      </c>
      <c r="P35" s="173">
        <v>0</v>
      </c>
      <c r="Q35" s="173">
        <f>ROUND(E35*P35,2)</f>
        <v>0</v>
      </c>
      <c r="R35" s="175" t="s">
        <v>678</v>
      </c>
      <c r="S35" s="175" t="s">
        <v>341</v>
      </c>
      <c r="T35" s="176" t="s">
        <v>449</v>
      </c>
      <c r="U35" s="161">
        <v>0.03</v>
      </c>
      <c r="V35" s="161">
        <f>ROUND(E35*U35,2)</f>
        <v>0.37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193" t="s">
        <v>803</v>
      </c>
      <c r="D36" s="191"/>
      <c r="E36" s="192">
        <v>12.44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454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70">
        <v>10</v>
      </c>
      <c r="B37" s="171" t="s">
        <v>679</v>
      </c>
      <c r="C37" s="186" t="s">
        <v>680</v>
      </c>
      <c r="D37" s="172" t="s">
        <v>543</v>
      </c>
      <c r="E37" s="173">
        <v>1.5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3">
        <v>0.23</v>
      </c>
      <c r="O37" s="173">
        <f>ROUND(E37*N37,2)</f>
        <v>0.35</v>
      </c>
      <c r="P37" s="173">
        <v>0</v>
      </c>
      <c r="Q37" s="173">
        <f>ROUND(E37*P37,2)</f>
        <v>0</v>
      </c>
      <c r="R37" s="175" t="s">
        <v>555</v>
      </c>
      <c r="S37" s="175" t="s">
        <v>341</v>
      </c>
      <c r="T37" s="176" t="s">
        <v>449</v>
      </c>
      <c r="U37" s="161">
        <v>0.02</v>
      </c>
      <c r="V37" s="161">
        <f>ROUND(E37*U37,2)</f>
        <v>0.03</v>
      </c>
      <c r="W37" s="161"/>
      <c r="X37" s="161" t="s">
        <v>379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450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2" x14ac:dyDescent="0.25">
      <c r="A38" s="158"/>
      <c r="B38" s="159"/>
      <c r="C38" s="193" t="s">
        <v>807</v>
      </c>
      <c r="D38" s="191"/>
      <c r="E38" s="192">
        <v>1.5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454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0" outlineLevel="1" x14ac:dyDescent="0.25">
      <c r="A39" s="170">
        <v>11</v>
      </c>
      <c r="B39" s="171" t="s">
        <v>684</v>
      </c>
      <c r="C39" s="186" t="s">
        <v>685</v>
      </c>
      <c r="D39" s="172" t="s">
        <v>543</v>
      </c>
      <c r="E39" s="173">
        <v>14.928000000000001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3">
        <v>2.9999999999999997E-4</v>
      </c>
      <c r="O39" s="173">
        <f>ROUND(E39*N39,2)</f>
        <v>0</v>
      </c>
      <c r="P39" s="173">
        <v>0</v>
      </c>
      <c r="Q39" s="173">
        <f>ROUND(E39*P39,2)</f>
        <v>0</v>
      </c>
      <c r="R39" s="175" t="s">
        <v>508</v>
      </c>
      <c r="S39" s="175" t="s">
        <v>341</v>
      </c>
      <c r="T39" s="176" t="s">
        <v>449</v>
      </c>
      <c r="U39" s="161">
        <v>0</v>
      </c>
      <c r="V39" s="161">
        <f>ROUND(E39*U39,2)</f>
        <v>0</v>
      </c>
      <c r="W39" s="161"/>
      <c r="X39" s="161" t="s">
        <v>431</v>
      </c>
      <c r="Y39" s="161" t="s">
        <v>344</v>
      </c>
      <c r="Z39" s="151"/>
      <c r="AA39" s="151"/>
      <c r="AB39" s="151"/>
      <c r="AC39" s="151"/>
      <c r="AD39" s="151"/>
      <c r="AE39" s="151"/>
      <c r="AF39" s="151"/>
      <c r="AG39" s="151" t="s">
        <v>475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2" x14ac:dyDescent="0.25">
      <c r="A40" s="158"/>
      <c r="B40" s="159"/>
      <c r="C40" s="193" t="s">
        <v>808</v>
      </c>
      <c r="D40" s="191"/>
      <c r="E40" s="192">
        <v>14.928000000000001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454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13" x14ac:dyDescent="0.25">
      <c r="A41" s="163" t="s">
        <v>336</v>
      </c>
      <c r="B41" s="164" t="s">
        <v>248</v>
      </c>
      <c r="C41" s="185" t="s">
        <v>249</v>
      </c>
      <c r="D41" s="165"/>
      <c r="E41" s="166"/>
      <c r="F41" s="167"/>
      <c r="G41" s="167">
        <f>SUMIF(AG42:AG44,"&lt;&gt;NOR",G42:G44)</f>
        <v>0</v>
      </c>
      <c r="H41" s="167"/>
      <c r="I41" s="167">
        <f>SUM(I42:I44)</f>
        <v>0</v>
      </c>
      <c r="J41" s="167"/>
      <c r="K41" s="167">
        <f>SUM(K42:K44)</f>
        <v>0</v>
      </c>
      <c r="L41" s="167"/>
      <c r="M41" s="167">
        <f>SUM(M42:M44)</f>
        <v>0</v>
      </c>
      <c r="N41" s="166"/>
      <c r="O41" s="166">
        <f>SUM(O42:O44)</f>
        <v>6.27</v>
      </c>
      <c r="P41" s="166"/>
      <c r="Q41" s="166">
        <f>SUM(Q42:Q44)</f>
        <v>0</v>
      </c>
      <c r="R41" s="167"/>
      <c r="S41" s="167"/>
      <c r="T41" s="168"/>
      <c r="U41" s="162"/>
      <c r="V41" s="162">
        <f>SUM(V42:V44)</f>
        <v>6.87</v>
      </c>
      <c r="W41" s="162"/>
      <c r="X41" s="162"/>
      <c r="Y41" s="162"/>
      <c r="AG41" t="s">
        <v>337</v>
      </c>
    </row>
    <row r="42" spans="1:60" outlineLevel="1" x14ac:dyDescent="0.25">
      <c r="A42" s="170">
        <v>12</v>
      </c>
      <c r="B42" s="171" t="s">
        <v>776</v>
      </c>
      <c r="C42" s="186" t="s">
        <v>777</v>
      </c>
      <c r="D42" s="172" t="s">
        <v>447</v>
      </c>
      <c r="E42" s="173">
        <v>3.7320000000000002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1.68</v>
      </c>
      <c r="O42" s="173">
        <f>ROUND(E42*N42,2)</f>
        <v>6.27</v>
      </c>
      <c r="P42" s="173">
        <v>0</v>
      </c>
      <c r="Q42" s="173">
        <f>ROUND(E42*P42,2)</f>
        <v>0</v>
      </c>
      <c r="R42" s="175" t="s">
        <v>519</v>
      </c>
      <c r="S42" s="175" t="s">
        <v>341</v>
      </c>
      <c r="T42" s="176" t="s">
        <v>449</v>
      </c>
      <c r="U42" s="161">
        <v>1.84</v>
      </c>
      <c r="V42" s="161">
        <f>ROUND(E42*U42,2)</f>
        <v>6.87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258" t="s">
        <v>778</v>
      </c>
      <c r="D43" s="259"/>
      <c r="E43" s="259"/>
      <c r="F43" s="259"/>
      <c r="G43" s="259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7" t="str">
        <f>C43</f>
        <v>pod mazaniny a dlažby, popř. na plochých střechách, vodorovný nebo ve spádu, s udusáním a urovnáním povrchu,</v>
      </c>
      <c r="BB43" s="151"/>
      <c r="BC43" s="151"/>
      <c r="BD43" s="151"/>
      <c r="BE43" s="151"/>
      <c r="BF43" s="151"/>
      <c r="BG43" s="151"/>
      <c r="BH43" s="151"/>
    </row>
    <row r="44" spans="1:60" outlineLevel="2" x14ac:dyDescent="0.25">
      <c r="A44" s="158"/>
      <c r="B44" s="159"/>
      <c r="C44" s="193" t="s">
        <v>809</v>
      </c>
      <c r="D44" s="191"/>
      <c r="E44" s="192">
        <v>3.7320000000000002</v>
      </c>
      <c r="F44" s="161"/>
      <c r="G44" s="1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454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13" x14ac:dyDescent="0.25">
      <c r="A45" s="163" t="s">
        <v>336</v>
      </c>
      <c r="B45" s="164" t="s">
        <v>264</v>
      </c>
      <c r="C45" s="185" t="s">
        <v>265</v>
      </c>
      <c r="D45" s="165"/>
      <c r="E45" s="166"/>
      <c r="F45" s="167"/>
      <c r="G45" s="167">
        <f>SUMIF(AG46:AG48,"&lt;&gt;NOR",G46:G48)</f>
        <v>0</v>
      </c>
      <c r="H45" s="167"/>
      <c r="I45" s="167">
        <f>SUM(I46:I48)</f>
        <v>0</v>
      </c>
      <c r="J45" s="167"/>
      <c r="K45" s="167">
        <f>SUM(K46:K48)</f>
        <v>0</v>
      </c>
      <c r="L45" s="167"/>
      <c r="M45" s="167">
        <f>SUM(M46:M48)</f>
        <v>0</v>
      </c>
      <c r="N45" s="166"/>
      <c r="O45" s="166">
        <f>SUM(O46:O48)</f>
        <v>0.4</v>
      </c>
      <c r="P45" s="166"/>
      <c r="Q45" s="166">
        <f>SUM(Q46:Q48)</f>
        <v>0</v>
      </c>
      <c r="R45" s="167"/>
      <c r="S45" s="167"/>
      <c r="T45" s="168"/>
      <c r="U45" s="162"/>
      <c r="V45" s="162">
        <f>SUM(V46:V48)</f>
        <v>0</v>
      </c>
      <c r="W45" s="162"/>
      <c r="X45" s="162"/>
      <c r="Y45" s="162"/>
      <c r="AG45" t="s">
        <v>337</v>
      </c>
    </row>
    <row r="46" spans="1:60" outlineLevel="1" x14ac:dyDescent="0.25">
      <c r="A46" s="170">
        <v>13</v>
      </c>
      <c r="B46" s="171" t="s">
        <v>810</v>
      </c>
      <c r="C46" s="186" t="s">
        <v>811</v>
      </c>
      <c r="D46" s="172" t="s">
        <v>618</v>
      </c>
      <c r="E46" s="173">
        <v>1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3">
        <v>0.4</v>
      </c>
      <c r="O46" s="173">
        <f>ROUND(E46*N46,2)</f>
        <v>0.4</v>
      </c>
      <c r="P46" s="173">
        <v>0</v>
      </c>
      <c r="Q46" s="173">
        <f>ROUND(E46*P46,2)</f>
        <v>0</v>
      </c>
      <c r="R46" s="175"/>
      <c r="S46" s="175" t="s">
        <v>357</v>
      </c>
      <c r="T46" s="176" t="s">
        <v>342</v>
      </c>
      <c r="U46" s="161">
        <v>0</v>
      </c>
      <c r="V46" s="161">
        <f>ROUND(E46*U46,2)</f>
        <v>0</v>
      </c>
      <c r="W46" s="161"/>
      <c r="X46" s="161" t="s">
        <v>379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450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2" x14ac:dyDescent="0.25">
      <c r="A47" s="158"/>
      <c r="B47" s="159"/>
      <c r="C47" s="249" t="s">
        <v>812</v>
      </c>
      <c r="D47" s="250"/>
      <c r="E47" s="250"/>
      <c r="F47" s="250"/>
      <c r="G47" s="250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347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3" x14ac:dyDescent="0.25">
      <c r="A48" s="158"/>
      <c r="B48" s="159"/>
      <c r="C48" s="260" t="s">
        <v>813</v>
      </c>
      <c r="D48" s="261"/>
      <c r="E48" s="261"/>
      <c r="F48" s="261"/>
      <c r="G48" s="2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347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13" x14ac:dyDescent="0.25">
      <c r="A49" s="163" t="s">
        <v>336</v>
      </c>
      <c r="B49" s="164" t="s">
        <v>272</v>
      </c>
      <c r="C49" s="185" t="s">
        <v>273</v>
      </c>
      <c r="D49" s="165"/>
      <c r="E49" s="166"/>
      <c r="F49" s="167"/>
      <c r="G49" s="167">
        <f>SUMIF(AG50:AG51,"&lt;&gt;NOR",G50:G51)</f>
        <v>0</v>
      </c>
      <c r="H49" s="167"/>
      <c r="I49" s="167">
        <f>SUM(I50:I51)</f>
        <v>0</v>
      </c>
      <c r="J49" s="167"/>
      <c r="K49" s="167">
        <f>SUM(K50:K51)</f>
        <v>0</v>
      </c>
      <c r="L49" s="167"/>
      <c r="M49" s="167">
        <f>SUM(M50:M51)</f>
        <v>0</v>
      </c>
      <c r="N49" s="166"/>
      <c r="O49" s="166">
        <f>SUM(O50:O51)</f>
        <v>0</v>
      </c>
      <c r="P49" s="166"/>
      <c r="Q49" s="166">
        <f>SUM(Q50:Q51)</f>
        <v>0</v>
      </c>
      <c r="R49" s="167"/>
      <c r="S49" s="167"/>
      <c r="T49" s="168"/>
      <c r="U49" s="162"/>
      <c r="V49" s="162">
        <f>SUM(V50:V51)</f>
        <v>28.08</v>
      </c>
      <c r="W49" s="162"/>
      <c r="X49" s="162"/>
      <c r="Y49" s="162"/>
      <c r="AG49" t="s">
        <v>337</v>
      </c>
    </row>
    <row r="50" spans="1:60" outlineLevel="1" x14ac:dyDescent="0.25">
      <c r="A50" s="170">
        <v>14</v>
      </c>
      <c r="B50" s="171" t="s">
        <v>478</v>
      </c>
      <c r="C50" s="186" t="s">
        <v>479</v>
      </c>
      <c r="D50" s="172" t="s">
        <v>480</v>
      </c>
      <c r="E50" s="173">
        <v>8.4400899999999996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3">
        <v>0</v>
      </c>
      <c r="O50" s="173">
        <f>ROUND(E50*N50,2)</f>
        <v>0</v>
      </c>
      <c r="P50" s="173">
        <v>0</v>
      </c>
      <c r="Q50" s="173">
        <f>ROUND(E50*P50,2)</f>
        <v>0</v>
      </c>
      <c r="R50" s="175" t="s">
        <v>481</v>
      </c>
      <c r="S50" s="175" t="s">
        <v>341</v>
      </c>
      <c r="T50" s="176" t="s">
        <v>449</v>
      </c>
      <c r="U50" s="161">
        <v>3.327</v>
      </c>
      <c r="V50" s="161">
        <f>ROUND(E50*U50,2)</f>
        <v>28.08</v>
      </c>
      <c r="W50" s="161"/>
      <c r="X50" s="161" t="s">
        <v>482</v>
      </c>
      <c r="Y50" s="161" t="s">
        <v>344</v>
      </c>
      <c r="Z50" s="151"/>
      <c r="AA50" s="151"/>
      <c r="AB50" s="151"/>
      <c r="AC50" s="151"/>
      <c r="AD50" s="151"/>
      <c r="AE50" s="151"/>
      <c r="AF50" s="151"/>
      <c r="AG50" s="151" t="s">
        <v>483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2" x14ac:dyDescent="0.25">
      <c r="A51" s="158"/>
      <c r="B51" s="159"/>
      <c r="C51" s="258" t="s">
        <v>484</v>
      </c>
      <c r="D51" s="259"/>
      <c r="E51" s="259"/>
      <c r="F51" s="259"/>
      <c r="G51" s="259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452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x14ac:dyDescent="0.25">
      <c r="A52" s="3"/>
      <c r="B52" s="4"/>
      <c r="C52" s="188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12</v>
      </c>
      <c r="AF52">
        <v>21</v>
      </c>
      <c r="AG52" t="s">
        <v>322</v>
      </c>
    </row>
    <row r="53" spans="1:60" ht="13" x14ac:dyDescent="0.25">
      <c r="A53" s="154"/>
      <c r="B53" s="155" t="s">
        <v>29</v>
      </c>
      <c r="C53" s="189"/>
      <c r="D53" s="156"/>
      <c r="E53" s="157"/>
      <c r="F53" s="157"/>
      <c r="G53" s="169">
        <f>G8+G23+G41+G45+G49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374</v>
      </c>
    </row>
    <row r="54" spans="1:60" x14ac:dyDescent="0.25">
      <c r="C54" s="190"/>
      <c r="D54" s="10"/>
      <c r="AG54" t="s">
        <v>375</v>
      </c>
    </row>
    <row r="55" spans="1:60" x14ac:dyDescent="0.25">
      <c r="D55" s="10"/>
    </row>
    <row r="56" spans="1:60" x14ac:dyDescent="0.25">
      <c r="D56" s="10"/>
    </row>
    <row r="57" spans="1:60" x14ac:dyDescent="0.25">
      <c r="D57" s="10"/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5">
    <mergeCell ref="C47:G47"/>
    <mergeCell ref="C48:G48"/>
    <mergeCell ref="C51:G51"/>
    <mergeCell ref="C16:G16"/>
    <mergeCell ref="C21:G21"/>
    <mergeCell ref="C27:G27"/>
    <mergeCell ref="C30:G30"/>
    <mergeCell ref="C31:G31"/>
    <mergeCell ref="C43:G43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92</v>
      </c>
      <c r="C4" s="255" t="s">
        <v>93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6"/>
      <c r="O8" s="166">
        <f>SUM(O9:O19)</f>
        <v>0</v>
      </c>
      <c r="P8" s="166"/>
      <c r="Q8" s="166">
        <f>SUM(Q9:Q19)</f>
        <v>0</v>
      </c>
      <c r="R8" s="167"/>
      <c r="S8" s="167"/>
      <c r="T8" s="168"/>
      <c r="U8" s="162"/>
      <c r="V8" s="162">
        <f>SUM(V9:V19)</f>
        <v>0.2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0.33750000000000002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0.04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814</v>
      </c>
      <c r="D11" s="191"/>
      <c r="E11" s="192">
        <v>0.33750000000000002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0.23699999999999999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815</v>
      </c>
      <c r="D14" s="191"/>
      <c r="E14" s="192">
        <v>0.23699999999999999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7.0499999999999993E-2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0.16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814</v>
      </c>
      <c r="D17" s="191"/>
      <c r="E17" s="192">
        <v>0.33750000000000002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816</v>
      </c>
      <c r="D18" s="191"/>
      <c r="E18" s="192">
        <v>-0.192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817</v>
      </c>
      <c r="D19" s="191"/>
      <c r="E19" s="192">
        <v>-7.4999999999999997E-2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13" x14ac:dyDescent="0.25">
      <c r="A20" s="163" t="s">
        <v>336</v>
      </c>
      <c r="B20" s="164" t="s">
        <v>240</v>
      </c>
      <c r="C20" s="185" t="s">
        <v>241</v>
      </c>
      <c r="D20" s="165"/>
      <c r="E20" s="166"/>
      <c r="F20" s="167"/>
      <c r="G20" s="167">
        <f>SUMIF(AG21:AG33,"&lt;&gt;NOR",G21:G33)</f>
        <v>0</v>
      </c>
      <c r="H20" s="167"/>
      <c r="I20" s="167">
        <f>SUM(I21:I33)</f>
        <v>0</v>
      </c>
      <c r="J20" s="167"/>
      <c r="K20" s="167">
        <f>SUM(K21:K33)</f>
        <v>0</v>
      </c>
      <c r="L20" s="167"/>
      <c r="M20" s="167">
        <f>SUM(M21:M33)</f>
        <v>0</v>
      </c>
      <c r="N20" s="166"/>
      <c r="O20" s="166">
        <f>SUM(O21:O33)</f>
        <v>0.65999999999999992</v>
      </c>
      <c r="P20" s="166"/>
      <c r="Q20" s="166">
        <f>SUM(Q21:Q33)</f>
        <v>0</v>
      </c>
      <c r="R20" s="167"/>
      <c r="S20" s="167"/>
      <c r="T20" s="168"/>
      <c r="U20" s="162"/>
      <c r="V20" s="162">
        <f>SUM(V21:V33)</f>
        <v>2.86</v>
      </c>
      <c r="W20" s="162"/>
      <c r="X20" s="162"/>
      <c r="Y20" s="162"/>
      <c r="AG20" t="s">
        <v>337</v>
      </c>
    </row>
    <row r="21" spans="1:60" outlineLevel="1" x14ac:dyDescent="0.25">
      <c r="A21" s="170">
        <v>4</v>
      </c>
      <c r="B21" s="171" t="s">
        <v>538</v>
      </c>
      <c r="C21" s="186" t="s">
        <v>539</v>
      </c>
      <c r="D21" s="172" t="s">
        <v>447</v>
      </c>
      <c r="E21" s="173">
        <v>0.192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2.5249999999999999</v>
      </c>
      <c r="O21" s="173">
        <f>ROUND(E21*N21,2)</f>
        <v>0.48</v>
      </c>
      <c r="P21" s="173">
        <v>0</v>
      </c>
      <c r="Q21" s="173">
        <f>ROUND(E21*P21,2)</f>
        <v>0</v>
      </c>
      <c r="R21" s="175" t="s">
        <v>519</v>
      </c>
      <c r="S21" s="175" t="s">
        <v>341</v>
      </c>
      <c r="T21" s="176" t="s">
        <v>449</v>
      </c>
      <c r="U21" s="161">
        <v>0.48</v>
      </c>
      <c r="V21" s="161">
        <f>ROUND(E21*U21,2)</f>
        <v>0.09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193" t="s">
        <v>818</v>
      </c>
      <c r="D22" s="191"/>
      <c r="E22" s="192">
        <v>0.192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5</v>
      </c>
      <c r="B23" s="171" t="s">
        <v>541</v>
      </c>
      <c r="C23" s="186" t="s">
        <v>542</v>
      </c>
      <c r="D23" s="172" t="s">
        <v>543</v>
      </c>
      <c r="E23" s="173">
        <v>1.92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3.9190000000000003E-2</v>
      </c>
      <c r="O23" s="173">
        <f>ROUND(E23*N23,2)</f>
        <v>0.08</v>
      </c>
      <c r="P23" s="173">
        <v>0</v>
      </c>
      <c r="Q23" s="173">
        <f>ROUND(E23*P23,2)</f>
        <v>0</v>
      </c>
      <c r="R23" s="175" t="s">
        <v>519</v>
      </c>
      <c r="S23" s="175" t="s">
        <v>341</v>
      </c>
      <c r="T23" s="176" t="s">
        <v>449</v>
      </c>
      <c r="U23" s="161">
        <v>1.05</v>
      </c>
      <c r="V23" s="161">
        <f>ROUND(E23*U23,2)</f>
        <v>2.02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0.5" outlineLevel="2" x14ac:dyDescent="0.25">
      <c r="A24" s="158"/>
      <c r="B24" s="159"/>
      <c r="C24" s="258" t="s">
        <v>544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bednění svislé nebo šikmé (odkloněné), půdorysně přímé nebo zalomené, stěn základových patek ve volných nebo zapažených jámách, rýhách, šachtách, včetně případných vzpěr,</v>
      </c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819</v>
      </c>
      <c r="D25" s="191"/>
      <c r="E25" s="192">
        <v>1.92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6</v>
      </c>
      <c r="B26" s="171" t="s">
        <v>546</v>
      </c>
      <c r="C26" s="186" t="s">
        <v>547</v>
      </c>
      <c r="D26" s="172" t="s">
        <v>543</v>
      </c>
      <c r="E26" s="173">
        <v>1.92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519</v>
      </c>
      <c r="S26" s="175" t="s">
        <v>341</v>
      </c>
      <c r="T26" s="176" t="s">
        <v>449</v>
      </c>
      <c r="U26" s="161">
        <v>0.32</v>
      </c>
      <c r="V26" s="161">
        <f>ROUND(E26*U26,2)</f>
        <v>0.61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.5" outlineLevel="2" x14ac:dyDescent="0.25">
      <c r="A27" s="158"/>
      <c r="B27" s="159"/>
      <c r="C27" s="258" t="s">
        <v>544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bednění svislé nebo šikmé (odkloněné), půdorysně přímé nebo zalomené, stěn základových patek ve volných nebo zapažených jámách, rýhách, šachtách, včetně případných vzpěr,</v>
      </c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60" t="s">
        <v>548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193" t="s">
        <v>819</v>
      </c>
      <c r="D29" s="191"/>
      <c r="E29" s="192">
        <v>1.92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7</v>
      </c>
      <c r="B30" s="171" t="s">
        <v>549</v>
      </c>
      <c r="C30" s="186" t="s">
        <v>550</v>
      </c>
      <c r="D30" s="172" t="s">
        <v>480</v>
      </c>
      <c r="E30" s="173">
        <v>7.6800000000000002E-3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1.06064</v>
      </c>
      <c r="O30" s="173">
        <f>ROUND(E30*N30,2)</f>
        <v>0.01</v>
      </c>
      <c r="P30" s="173">
        <v>0</v>
      </c>
      <c r="Q30" s="173">
        <f>ROUND(E30*P30,2)</f>
        <v>0</v>
      </c>
      <c r="R30" s="175" t="s">
        <v>551</v>
      </c>
      <c r="S30" s="175" t="s">
        <v>341</v>
      </c>
      <c r="T30" s="176" t="s">
        <v>449</v>
      </c>
      <c r="U30" s="161">
        <v>15.23</v>
      </c>
      <c r="V30" s="161">
        <f>ROUND(E30*U30,2)</f>
        <v>0.12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193" t="s">
        <v>820</v>
      </c>
      <c r="D31" s="191"/>
      <c r="E31" s="192">
        <v>7.6800000000000002E-3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8</v>
      </c>
      <c r="B32" s="171" t="s">
        <v>553</v>
      </c>
      <c r="C32" s="186" t="s">
        <v>554</v>
      </c>
      <c r="D32" s="172" t="s">
        <v>543</v>
      </c>
      <c r="E32" s="173">
        <v>0.75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0.115</v>
      </c>
      <c r="O32" s="173">
        <f>ROUND(E32*N32,2)</f>
        <v>0.09</v>
      </c>
      <c r="P32" s="173">
        <v>0</v>
      </c>
      <c r="Q32" s="173">
        <f>ROUND(E32*P32,2)</f>
        <v>0</v>
      </c>
      <c r="R32" s="175" t="s">
        <v>555</v>
      </c>
      <c r="S32" s="175" t="s">
        <v>341</v>
      </c>
      <c r="T32" s="176" t="s">
        <v>449</v>
      </c>
      <c r="U32" s="161">
        <v>2.1000000000000001E-2</v>
      </c>
      <c r="V32" s="161">
        <f>ROUND(E32*U32,2)</f>
        <v>0.02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821</v>
      </c>
      <c r="D33" s="191"/>
      <c r="E33" s="192">
        <v>0.75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13" x14ac:dyDescent="0.25">
      <c r="A34" s="163" t="s">
        <v>336</v>
      </c>
      <c r="B34" s="164" t="s">
        <v>264</v>
      </c>
      <c r="C34" s="185" t="s">
        <v>265</v>
      </c>
      <c r="D34" s="165"/>
      <c r="E34" s="166"/>
      <c r="F34" s="167"/>
      <c r="G34" s="167">
        <f>SUMIF(AG35:AG38,"&lt;&gt;NOR",G35:G38)</f>
        <v>0</v>
      </c>
      <c r="H34" s="167"/>
      <c r="I34" s="167">
        <f>SUM(I35:I38)</f>
        <v>0</v>
      </c>
      <c r="J34" s="167"/>
      <c r="K34" s="167">
        <f>SUM(K35:K38)</f>
        <v>0</v>
      </c>
      <c r="L34" s="167"/>
      <c r="M34" s="167">
        <f>SUM(M35:M38)</f>
        <v>0</v>
      </c>
      <c r="N34" s="166"/>
      <c r="O34" s="166">
        <f>SUM(O35:O38)</f>
        <v>0.15</v>
      </c>
      <c r="P34" s="166"/>
      <c r="Q34" s="166">
        <f>SUM(Q35:Q38)</f>
        <v>0</v>
      </c>
      <c r="R34" s="167"/>
      <c r="S34" s="167"/>
      <c r="T34" s="168"/>
      <c r="U34" s="162"/>
      <c r="V34" s="162">
        <f>SUM(V35:V38)</f>
        <v>0</v>
      </c>
      <c r="W34" s="162"/>
      <c r="X34" s="162"/>
      <c r="Y34" s="162"/>
      <c r="AG34" t="s">
        <v>337</v>
      </c>
    </row>
    <row r="35" spans="1:60" outlineLevel="1" x14ac:dyDescent="0.25">
      <c r="A35" s="170">
        <v>9</v>
      </c>
      <c r="B35" s="171" t="s">
        <v>822</v>
      </c>
      <c r="C35" s="186" t="s">
        <v>823</v>
      </c>
      <c r="D35" s="172" t="s">
        <v>378</v>
      </c>
      <c r="E35" s="173">
        <v>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0.15</v>
      </c>
      <c r="O35" s="173">
        <f>ROUND(E35*N35,2)</f>
        <v>0.15</v>
      </c>
      <c r="P35" s="173">
        <v>0</v>
      </c>
      <c r="Q35" s="173">
        <f>ROUND(E35*P35,2)</f>
        <v>0</v>
      </c>
      <c r="R35" s="175"/>
      <c r="S35" s="175" t="s">
        <v>357</v>
      </c>
      <c r="T35" s="176" t="s">
        <v>342</v>
      </c>
      <c r="U35" s="161">
        <v>0</v>
      </c>
      <c r="V35" s="161">
        <f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249" t="s">
        <v>824</v>
      </c>
      <c r="D36" s="250"/>
      <c r="E36" s="250"/>
      <c r="F36" s="250"/>
      <c r="G36" s="250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3" x14ac:dyDescent="0.25">
      <c r="A37" s="158"/>
      <c r="B37" s="159"/>
      <c r="C37" s="260" t="s">
        <v>825</v>
      </c>
      <c r="D37" s="261"/>
      <c r="E37" s="261"/>
      <c r="F37" s="261"/>
      <c r="G37" s="2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3" x14ac:dyDescent="0.25">
      <c r="A38" s="158"/>
      <c r="B38" s="159"/>
      <c r="C38" s="260" t="s">
        <v>826</v>
      </c>
      <c r="D38" s="261"/>
      <c r="E38" s="261"/>
      <c r="F38" s="261"/>
      <c r="G38" s="2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347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7" t="str">
        <f>C38</f>
        <v>prvek se přizpůsobí vybranému dřevu. Kulička "skleněnka" by měla dráhou dojet až na zem a pokračovat po mlatovém povrchu</v>
      </c>
      <c r="BB38" s="151"/>
      <c r="BC38" s="151"/>
      <c r="BD38" s="151"/>
      <c r="BE38" s="151"/>
      <c r="BF38" s="151"/>
      <c r="BG38" s="151"/>
      <c r="BH38" s="151"/>
    </row>
    <row r="39" spans="1:60" ht="13" x14ac:dyDescent="0.25">
      <c r="A39" s="163" t="s">
        <v>336</v>
      </c>
      <c r="B39" s="164" t="s">
        <v>266</v>
      </c>
      <c r="C39" s="185" t="s">
        <v>267</v>
      </c>
      <c r="D39" s="165"/>
      <c r="E39" s="166"/>
      <c r="F39" s="167"/>
      <c r="G39" s="167">
        <f>SUMIF(AG40:AG40,"&lt;&gt;NOR",G40:G40)</f>
        <v>0</v>
      </c>
      <c r="H39" s="167"/>
      <c r="I39" s="167">
        <f>SUM(I40:I40)</f>
        <v>0</v>
      </c>
      <c r="J39" s="167"/>
      <c r="K39" s="167">
        <f>SUM(K40:K40)</f>
        <v>0</v>
      </c>
      <c r="L39" s="167"/>
      <c r="M39" s="167">
        <f>SUM(M40:M40)</f>
        <v>0</v>
      </c>
      <c r="N39" s="166"/>
      <c r="O39" s="166">
        <f>SUM(O40:O40)</f>
        <v>0</v>
      </c>
      <c r="P39" s="166"/>
      <c r="Q39" s="166">
        <f>SUM(Q40:Q40)</f>
        <v>0</v>
      </c>
      <c r="R39" s="167"/>
      <c r="S39" s="167"/>
      <c r="T39" s="168"/>
      <c r="U39" s="162"/>
      <c r="V39" s="162">
        <f>SUM(V40:V40)</f>
        <v>1.55</v>
      </c>
      <c r="W39" s="162"/>
      <c r="X39" s="162"/>
      <c r="Y39" s="162"/>
      <c r="AG39" t="s">
        <v>337</v>
      </c>
    </row>
    <row r="40" spans="1:60" ht="20" outlineLevel="1" x14ac:dyDescent="0.25">
      <c r="A40" s="178">
        <v>10</v>
      </c>
      <c r="B40" s="179" t="s">
        <v>560</v>
      </c>
      <c r="C40" s="187" t="s">
        <v>561</v>
      </c>
      <c r="D40" s="180" t="s">
        <v>457</v>
      </c>
      <c r="E40" s="181">
        <v>6</v>
      </c>
      <c r="F40" s="182"/>
      <c r="G40" s="183">
        <f>ROUND(E40*F40,2)</f>
        <v>0</v>
      </c>
      <c r="H40" s="182"/>
      <c r="I40" s="183">
        <f>ROUND(E40*H40,2)</f>
        <v>0</v>
      </c>
      <c r="J40" s="182"/>
      <c r="K40" s="183">
        <f>ROUND(E40*J40,2)</f>
        <v>0</v>
      </c>
      <c r="L40" s="183">
        <v>21</v>
      </c>
      <c r="M40" s="183">
        <f>G40*(1+L40/100)</f>
        <v>0</v>
      </c>
      <c r="N40" s="181">
        <v>0</v>
      </c>
      <c r="O40" s="181">
        <f>ROUND(E40*N40,2)</f>
        <v>0</v>
      </c>
      <c r="P40" s="181">
        <v>0</v>
      </c>
      <c r="Q40" s="181">
        <f>ROUND(E40*P40,2)</f>
        <v>0</v>
      </c>
      <c r="R40" s="183" t="s">
        <v>526</v>
      </c>
      <c r="S40" s="183" t="s">
        <v>341</v>
      </c>
      <c r="T40" s="184" t="s">
        <v>449</v>
      </c>
      <c r="U40" s="161">
        <v>0.25800000000000001</v>
      </c>
      <c r="V40" s="161">
        <f>ROUND(E40*U40,2)</f>
        <v>1.55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450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13" x14ac:dyDescent="0.25">
      <c r="A41" s="163" t="s">
        <v>336</v>
      </c>
      <c r="B41" s="164" t="s">
        <v>268</v>
      </c>
      <c r="C41" s="185" t="s">
        <v>269</v>
      </c>
      <c r="D41" s="165"/>
      <c r="E41" s="166"/>
      <c r="F41" s="167"/>
      <c r="G41" s="167">
        <f>SUMIF(AG42:AG43,"&lt;&gt;NOR",G42:G43)</f>
        <v>0</v>
      </c>
      <c r="H41" s="167"/>
      <c r="I41" s="167">
        <f>SUM(I42:I43)</f>
        <v>0</v>
      </c>
      <c r="J41" s="167"/>
      <c r="K41" s="167">
        <f>SUM(K42:K43)</f>
        <v>0</v>
      </c>
      <c r="L41" s="167"/>
      <c r="M41" s="167">
        <f>SUM(M42:M43)</f>
        <v>0</v>
      </c>
      <c r="N41" s="166"/>
      <c r="O41" s="166">
        <f>SUM(O42:O43)</f>
        <v>0</v>
      </c>
      <c r="P41" s="166"/>
      <c r="Q41" s="166">
        <f>SUM(Q42:Q43)</f>
        <v>0</v>
      </c>
      <c r="R41" s="167"/>
      <c r="S41" s="167"/>
      <c r="T41" s="168"/>
      <c r="U41" s="162"/>
      <c r="V41" s="162">
        <f>SUM(V42:V43)</f>
        <v>2.4500000000000002</v>
      </c>
      <c r="W41" s="162"/>
      <c r="X41" s="162"/>
      <c r="Y41" s="162"/>
      <c r="AG41" t="s">
        <v>337</v>
      </c>
    </row>
    <row r="42" spans="1:60" outlineLevel="1" x14ac:dyDescent="0.25">
      <c r="A42" s="170">
        <v>11</v>
      </c>
      <c r="B42" s="171" t="s">
        <v>563</v>
      </c>
      <c r="C42" s="186" t="s">
        <v>564</v>
      </c>
      <c r="D42" s="172" t="s">
        <v>565</v>
      </c>
      <c r="E42" s="173">
        <v>1.02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4.0000000000000002E-4</v>
      </c>
      <c r="O42" s="173">
        <f>ROUND(E42*N42,2)</f>
        <v>0</v>
      </c>
      <c r="P42" s="173">
        <v>7.5000000000000002E-4</v>
      </c>
      <c r="Q42" s="173">
        <f>ROUND(E42*P42,2)</f>
        <v>0</v>
      </c>
      <c r="R42" s="175" t="s">
        <v>566</v>
      </c>
      <c r="S42" s="175" t="s">
        <v>341</v>
      </c>
      <c r="T42" s="176" t="s">
        <v>449</v>
      </c>
      <c r="U42" s="161">
        <v>2.4</v>
      </c>
      <c r="V42" s="161">
        <f>ROUND(E42*U42,2)</f>
        <v>2.4500000000000002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193" t="s">
        <v>827</v>
      </c>
      <c r="D43" s="191"/>
      <c r="E43" s="192">
        <v>1.02</v>
      </c>
      <c r="F43" s="161"/>
      <c r="G43" s="1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13" x14ac:dyDescent="0.25">
      <c r="A44" s="163" t="s">
        <v>336</v>
      </c>
      <c r="B44" s="164" t="s">
        <v>272</v>
      </c>
      <c r="C44" s="185" t="s">
        <v>273</v>
      </c>
      <c r="D44" s="165"/>
      <c r="E44" s="166"/>
      <c r="F44" s="167"/>
      <c r="G44" s="167">
        <f>SUMIF(AG45:AG46,"&lt;&gt;NOR",G45:G46)</f>
        <v>0</v>
      </c>
      <c r="H44" s="167"/>
      <c r="I44" s="167">
        <f>SUM(I45:I46)</f>
        <v>0</v>
      </c>
      <c r="J44" s="167"/>
      <c r="K44" s="167">
        <f>SUM(K45:K46)</f>
        <v>0</v>
      </c>
      <c r="L44" s="167"/>
      <c r="M44" s="167">
        <f>SUM(M45:M46)</f>
        <v>0</v>
      </c>
      <c r="N44" s="166"/>
      <c r="O44" s="166">
        <f>SUM(O45:O46)</f>
        <v>0</v>
      </c>
      <c r="P44" s="166"/>
      <c r="Q44" s="166">
        <f>SUM(Q45:Q46)</f>
        <v>0</v>
      </c>
      <c r="R44" s="167"/>
      <c r="S44" s="167"/>
      <c r="T44" s="168"/>
      <c r="U44" s="162"/>
      <c r="V44" s="162">
        <f>SUM(V45:V46)</f>
        <v>2.68</v>
      </c>
      <c r="W44" s="162"/>
      <c r="X44" s="162"/>
      <c r="Y44" s="162"/>
      <c r="AG44" t="s">
        <v>337</v>
      </c>
    </row>
    <row r="45" spans="1:60" outlineLevel="1" x14ac:dyDescent="0.25">
      <c r="A45" s="170">
        <v>12</v>
      </c>
      <c r="B45" s="171" t="s">
        <v>478</v>
      </c>
      <c r="C45" s="186" t="s">
        <v>479</v>
      </c>
      <c r="D45" s="172" t="s">
        <v>480</v>
      </c>
      <c r="E45" s="173">
        <v>0.80484999999999995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3">
        <v>0</v>
      </c>
      <c r="O45" s="173">
        <f>ROUND(E45*N45,2)</f>
        <v>0</v>
      </c>
      <c r="P45" s="173">
        <v>0</v>
      </c>
      <c r="Q45" s="173">
        <f>ROUND(E45*P45,2)</f>
        <v>0</v>
      </c>
      <c r="R45" s="175" t="s">
        <v>481</v>
      </c>
      <c r="S45" s="175" t="s">
        <v>341</v>
      </c>
      <c r="T45" s="176" t="s">
        <v>449</v>
      </c>
      <c r="U45" s="161">
        <v>3.327</v>
      </c>
      <c r="V45" s="161">
        <f>ROUND(E45*U45,2)</f>
        <v>2.68</v>
      </c>
      <c r="W45" s="161"/>
      <c r="X45" s="161" t="s">
        <v>482</v>
      </c>
      <c r="Y45" s="161" t="s">
        <v>344</v>
      </c>
      <c r="Z45" s="151"/>
      <c r="AA45" s="151"/>
      <c r="AB45" s="151"/>
      <c r="AC45" s="151"/>
      <c r="AD45" s="151"/>
      <c r="AE45" s="151"/>
      <c r="AF45" s="151"/>
      <c r="AG45" s="151" t="s">
        <v>483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2" x14ac:dyDescent="0.25">
      <c r="A46" s="158"/>
      <c r="B46" s="159"/>
      <c r="C46" s="258" t="s">
        <v>484</v>
      </c>
      <c r="D46" s="259"/>
      <c r="E46" s="259"/>
      <c r="F46" s="259"/>
      <c r="G46" s="259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1"/>
      <c r="AA46" s="151"/>
      <c r="AB46" s="151"/>
      <c r="AC46" s="151"/>
      <c r="AD46" s="151"/>
      <c r="AE46" s="151"/>
      <c r="AF46" s="151"/>
      <c r="AG46" s="151" t="s">
        <v>452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x14ac:dyDescent="0.25">
      <c r="A47" s="3"/>
      <c r="B47" s="4"/>
      <c r="C47" s="18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v>12</v>
      </c>
      <c r="AF47">
        <v>21</v>
      </c>
      <c r="AG47" t="s">
        <v>322</v>
      </c>
    </row>
    <row r="48" spans="1:60" ht="13" x14ac:dyDescent="0.25">
      <c r="A48" s="154"/>
      <c r="B48" s="155" t="s">
        <v>29</v>
      </c>
      <c r="C48" s="189"/>
      <c r="D48" s="156"/>
      <c r="E48" s="157"/>
      <c r="F48" s="157"/>
      <c r="G48" s="169">
        <f>G8+G20+G34+G39+G41+G44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E48">
        <f>SUMIF(L7:L46,AE47,G7:G46)</f>
        <v>0</v>
      </c>
      <c r="AF48">
        <f>SUMIF(L7:L46,AF47,G7:G46)</f>
        <v>0</v>
      </c>
      <c r="AG48" t="s">
        <v>374</v>
      </c>
    </row>
    <row r="49" spans="3:33" x14ac:dyDescent="0.25">
      <c r="C49" s="190"/>
      <c r="D49" s="10"/>
      <c r="AG49" t="s">
        <v>375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4">
    <mergeCell ref="C38:G38"/>
    <mergeCell ref="C46:G46"/>
    <mergeCell ref="C16:G16"/>
    <mergeCell ref="C24:G24"/>
    <mergeCell ref="C27:G27"/>
    <mergeCell ref="C28:G28"/>
    <mergeCell ref="C36:G36"/>
    <mergeCell ref="C37:G37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94</v>
      </c>
      <c r="C4" s="255" t="s">
        <v>95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SUMIF(AG9:AG30,"&lt;&gt;NOR",G9:G30)</f>
        <v>0</v>
      </c>
      <c r="H8" s="167"/>
      <c r="I8" s="167">
        <f>SUM(I9:I30)</f>
        <v>0</v>
      </c>
      <c r="J8" s="167"/>
      <c r="K8" s="167">
        <f>SUM(K9:K30)</f>
        <v>0</v>
      </c>
      <c r="L8" s="167"/>
      <c r="M8" s="167">
        <f>SUM(M9:M30)</f>
        <v>0</v>
      </c>
      <c r="N8" s="166"/>
      <c r="O8" s="166">
        <f>SUM(O9:O30)</f>
        <v>3.06</v>
      </c>
      <c r="P8" s="166"/>
      <c r="Q8" s="166">
        <f>SUM(Q9:Q30)</f>
        <v>0</v>
      </c>
      <c r="R8" s="167"/>
      <c r="S8" s="167"/>
      <c r="T8" s="168"/>
      <c r="U8" s="162"/>
      <c r="V8" s="162">
        <f>SUM(V9:V30)</f>
        <v>4.3099999999999996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0.33274999999999999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0.04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828</v>
      </c>
      <c r="D11" s="191"/>
      <c r="E11" s="192">
        <v>0.33274999999999999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829</v>
      </c>
      <c r="C12" s="186" t="s">
        <v>830</v>
      </c>
      <c r="D12" s="172" t="s">
        <v>447</v>
      </c>
      <c r="E12" s="173">
        <v>3.6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0.23</v>
      </c>
      <c r="V12" s="161">
        <f>ROUND(E12*U12,2)</f>
        <v>0.83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0.5" outlineLevel="2" x14ac:dyDescent="0.25">
      <c r="A13" s="158"/>
      <c r="B13" s="159"/>
      <c r="C13" s="258" t="s">
        <v>831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7" t="str">
        <f>C13</f>
        <v>zapažených i nezapažených s urovnáním dna do předepsaného profilu a spádu, s přehozením výkopku na přilehlém terénu na vzdálenost do 3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832</v>
      </c>
      <c r="D14" s="191"/>
      <c r="E14" s="192">
        <v>3.6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445</v>
      </c>
      <c r="C15" s="186" t="s">
        <v>446</v>
      </c>
      <c r="D15" s="172" t="s">
        <v>447</v>
      </c>
      <c r="E15" s="173">
        <v>2.0427499999999998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1.0999999999999999E-2</v>
      </c>
      <c r="V15" s="161">
        <f>ROUND(E15*U15,2)</f>
        <v>0.02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451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833</v>
      </c>
      <c r="D17" s="191"/>
      <c r="E17" s="192">
        <v>2.0427499999999998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0">
        <v>4</v>
      </c>
      <c r="B18" s="171" t="s">
        <v>834</v>
      </c>
      <c r="C18" s="186" t="s">
        <v>835</v>
      </c>
      <c r="D18" s="172" t="s">
        <v>447</v>
      </c>
      <c r="E18" s="173">
        <v>1.8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0</v>
      </c>
      <c r="O18" s="173">
        <f>ROUND(E18*N18,2)</f>
        <v>0</v>
      </c>
      <c r="P18" s="173">
        <v>0</v>
      </c>
      <c r="Q18" s="173">
        <f>ROUND(E18*P18,2)</f>
        <v>0</v>
      </c>
      <c r="R18" s="175" t="s">
        <v>448</v>
      </c>
      <c r="S18" s="175" t="s">
        <v>341</v>
      </c>
      <c r="T18" s="176" t="s">
        <v>449</v>
      </c>
      <c r="U18" s="161">
        <v>0.20200000000000001</v>
      </c>
      <c r="V18" s="161">
        <f>ROUND(E18*U18,2)</f>
        <v>0.36</v>
      </c>
      <c r="W18" s="161"/>
      <c r="X18" s="161" t="s">
        <v>379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450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2" x14ac:dyDescent="0.25">
      <c r="A19" s="158"/>
      <c r="B19" s="159"/>
      <c r="C19" s="258" t="s">
        <v>836</v>
      </c>
      <c r="D19" s="259"/>
      <c r="E19" s="259"/>
      <c r="F19" s="259"/>
      <c r="G19" s="259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2" x14ac:dyDescent="0.25">
      <c r="A20" s="158"/>
      <c r="B20" s="159"/>
      <c r="C20" s="260" t="s">
        <v>837</v>
      </c>
      <c r="D20" s="261"/>
      <c r="E20" s="261"/>
      <c r="F20" s="261"/>
      <c r="G20" s="2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347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832</v>
      </c>
      <c r="D21" s="191"/>
      <c r="E21" s="192">
        <v>3.6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3" x14ac:dyDescent="0.25">
      <c r="A22" s="158"/>
      <c r="B22" s="159"/>
      <c r="C22" s="193" t="s">
        <v>838</v>
      </c>
      <c r="D22" s="191"/>
      <c r="E22" s="192">
        <v>-1.8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5</v>
      </c>
      <c r="B23" s="171" t="s">
        <v>839</v>
      </c>
      <c r="C23" s="186" t="s">
        <v>840</v>
      </c>
      <c r="D23" s="172" t="s">
        <v>447</v>
      </c>
      <c r="E23" s="173">
        <v>1.8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1.7</v>
      </c>
      <c r="O23" s="173">
        <f>ROUND(E23*N23,2)</f>
        <v>3.06</v>
      </c>
      <c r="P23" s="173">
        <v>0</v>
      </c>
      <c r="Q23" s="173">
        <f>ROUND(E23*P23,2)</f>
        <v>0</v>
      </c>
      <c r="R23" s="175" t="s">
        <v>448</v>
      </c>
      <c r="S23" s="175" t="s">
        <v>341</v>
      </c>
      <c r="T23" s="176" t="s">
        <v>449</v>
      </c>
      <c r="U23" s="161">
        <v>1.587</v>
      </c>
      <c r="V23" s="161">
        <f>ROUND(E23*U23,2)</f>
        <v>2.86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0.5" outlineLevel="2" x14ac:dyDescent="0.25">
      <c r="A24" s="158"/>
      <c r="B24" s="159"/>
      <c r="C24" s="258" t="s">
        <v>841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sypaninou z vhodných hornin tř. 1 - 4 nebo materiálem připraveným podél výkopu ve vzdálenosti do 3 m od jeho kraje, pro jakoukoliv hloubku výkopu a jakoukoliv míru zhutnění,</v>
      </c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842</v>
      </c>
      <c r="D25" s="191"/>
      <c r="E25" s="192">
        <v>1.8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6</v>
      </c>
      <c r="B26" s="171" t="s">
        <v>533</v>
      </c>
      <c r="C26" s="186" t="s">
        <v>534</v>
      </c>
      <c r="D26" s="172" t="s">
        <v>447</v>
      </c>
      <c r="E26" s="173">
        <v>0.09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448</v>
      </c>
      <c r="S26" s="175" t="s">
        <v>341</v>
      </c>
      <c r="T26" s="176" t="s">
        <v>449</v>
      </c>
      <c r="U26" s="161">
        <v>2.2000000000000002</v>
      </c>
      <c r="V26" s="161">
        <f>ROUND(E26*U26,2)</f>
        <v>0.2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58" t="s">
        <v>535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sypaninou z vhodných hornin tř. 1 - 4 nebo materiálem, uloženým ve vzdálenosti do 30 m od vnějšího kraje objektu, pro jakoukoliv míru zhutnění,</v>
      </c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828</v>
      </c>
      <c r="D28" s="191"/>
      <c r="E28" s="192">
        <v>0.33274999999999999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3" x14ac:dyDescent="0.25">
      <c r="A29" s="158"/>
      <c r="B29" s="159"/>
      <c r="C29" s="193" t="s">
        <v>843</v>
      </c>
      <c r="D29" s="191"/>
      <c r="E29" s="192">
        <v>-0.18225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3" x14ac:dyDescent="0.25">
      <c r="A30" s="158"/>
      <c r="B30" s="159"/>
      <c r="C30" s="193" t="s">
        <v>844</v>
      </c>
      <c r="D30" s="191"/>
      <c r="E30" s="192">
        <v>-6.0499999999999998E-2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13" x14ac:dyDescent="0.25">
      <c r="A31" s="163" t="s">
        <v>336</v>
      </c>
      <c r="B31" s="164" t="s">
        <v>240</v>
      </c>
      <c r="C31" s="185" t="s">
        <v>241</v>
      </c>
      <c r="D31" s="165"/>
      <c r="E31" s="166"/>
      <c r="F31" s="167"/>
      <c r="G31" s="167">
        <f>SUMIF(AG32:AG44,"&lt;&gt;NOR",G32:G44)</f>
        <v>0</v>
      </c>
      <c r="H31" s="167"/>
      <c r="I31" s="167">
        <f>SUM(I32:I44)</f>
        <v>0</v>
      </c>
      <c r="J31" s="167"/>
      <c r="K31" s="167">
        <f>SUM(K32:K44)</f>
        <v>0</v>
      </c>
      <c r="L31" s="167"/>
      <c r="M31" s="167">
        <f>SUM(M32:M44)</f>
        <v>0</v>
      </c>
      <c r="N31" s="166"/>
      <c r="O31" s="166">
        <f>SUM(O32:O44)</f>
        <v>0.67</v>
      </c>
      <c r="P31" s="166"/>
      <c r="Q31" s="166">
        <f>SUM(Q32:Q44)</f>
        <v>0</v>
      </c>
      <c r="R31" s="167"/>
      <c r="S31" s="167"/>
      <c r="T31" s="168"/>
      <c r="U31" s="162"/>
      <c r="V31" s="162">
        <f>SUM(V32:V44)</f>
        <v>2.4299999999999997</v>
      </c>
      <c r="W31" s="162"/>
      <c r="X31" s="162"/>
      <c r="Y31" s="162"/>
      <c r="AG31" t="s">
        <v>337</v>
      </c>
    </row>
    <row r="32" spans="1:60" outlineLevel="1" x14ac:dyDescent="0.25">
      <c r="A32" s="170">
        <v>7</v>
      </c>
      <c r="B32" s="171" t="s">
        <v>538</v>
      </c>
      <c r="C32" s="186" t="s">
        <v>539</v>
      </c>
      <c r="D32" s="172" t="s">
        <v>447</v>
      </c>
      <c r="E32" s="173">
        <v>0.18225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2.5249999999999999</v>
      </c>
      <c r="O32" s="173">
        <f>ROUND(E32*N32,2)</f>
        <v>0.46</v>
      </c>
      <c r="P32" s="173">
        <v>0</v>
      </c>
      <c r="Q32" s="173">
        <f>ROUND(E32*P32,2)</f>
        <v>0</v>
      </c>
      <c r="R32" s="175" t="s">
        <v>519</v>
      </c>
      <c r="S32" s="175" t="s">
        <v>341</v>
      </c>
      <c r="T32" s="176" t="s">
        <v>449</v>
      </c>
      <c r="U32" s="161">
        <v>0.48</v>
      </c>
      <c r="V32" s="161">
        <f>ROUND(E32*U32,2)</f>
        <v>0.09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845</v>
      </c>
      <c r="D33" s="191"/>
      <c r="E33" s="192">
        <v>0.18225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0">
        <v>8</v>
      </c>
      <c r="B34" s="171" t="s">
        <v>541</v>
      </c>
      <c r="C34" s="186" t="s">
        <v>542</v>
      </c>
      <c r="D34" s="172" t="s">
        <v>543</v>
      </c>
      <c r="E34" s="173">
        <v>1.62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3.9190000000000003E-2</v>
      </c>
      <c r="O34" s="173">
        <f>ROUND(E34*N34,2)</f>
        <v>0.06</v>
      </c>
      <c r="P34" s="173">
        <v>0</v>
      </c>
      <c r="Q34" s="173">
        <f>ROUND(E34*P34,2)</f>
        <v>0</v>
      </c>
      <c r="R34" s="175" t="s">
        <v>519</v>
      </c>
      <c r="S34" s="175" t="s">
        <v>341</v>
      </c>
      <c r="T34" s="176" t="s">
        <v>449</v>
      </c>
      <c r="U34" s="161">
        <v>1.05</v>
      </c>
      <c r="V34" s="161">
        <f>ROUND(E34*U34,2)</f>
        <v>1.7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0.5" outlineLevel="2" x14ac:dyDescent="0.25">
      <c r="A35" s="158"/>
      <c r="B35" s="159"/>
      <c r="C35" s="258" t="s">
        <v>544</v>
      </c>
      <c r="D35" s="259"/>
      <c r="E35" s="259"/>
      <c r="F35" s="259"/>
      <c r="G35" s="259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452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7" t="str">
        <f>C35</f>
        <v>bednění svislé nebo šikmé (odkloněné), půdorysně přímé nebo zalomené, stěn základových patek ve volných nebo zapažených jámách, rýhách, šachtách, včetně případných vzpěr,</v>
      </c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193" t="s">
        <v>846</v>
      </c>
      <c r="D36" s="191"/>
      <c r="E36" s="192">
        <v>1.62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454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70">
        <v>9</v>
      </c>
      <c r="B37" s="171" t="s">
        <v>546</v>
      </c>
      <c r="C37" s="186" t="s">
        <v>547</v>
      </c>
      <c r="D37" s="172" t="s">
        <v>543</v>
      </c>
      <c r="E37" s="173">
        <v>1.62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3">
        <v>0</v>
      </c>
      <c r="O37" s="173">
        <f>ROUND(E37*N37,2)</f>
        <v>0</v>
      </c>
      <c r="P37" s="173">
        <v>0</v>
      </c>
      <c r="Q37" s="173">
        <f>ROUND(E37*P37,2)</f>
        <v>0</v>
      </c>
      <c r="R37" s="175" t="s">
        <v>519</v>
      </c>
      <c r="S37" s="175" t="s">
        <v>341</v>
      </c>
      <c r="T37" s="176" t="s">
        <v>449</v>
      </c>
      <c r="U37" s="161">
        <v>0.32</v>
      </c>
      <c r="V37" s="161">
        <f>ROUND(E37*U37,2)</f>
        <v>0.52</v>
      </c>
      <c r="W37" s="161"/>
      <c r="X37" s="161" t="s">
        <v>379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450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0.5" outlineLevel="2" x14ac:dyDescent="0.25">
      <c r="A38" s="158"/>
      <c r="B38" s="159"/>
      <c r="C38" s="258" t="s">
        <v>544</v>
      </c>
      <c r="D38" s="259"/>
      <c r="E38" s="259"/>
      <c r="F38" s="259"/>
      <c r="G38" s="259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452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7" t="str">
        <f>C38</f>
        <v>bednění svislé nebo šikmé (odkloněné), půdorysně přímé nebo zalomené, stěn základových patek ve volných nebo zapažených jámách, rýhách, šachtách, včetně případných vzpěr,</v>
      </c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260" t="s">
        <v>548</v>
      </c>
      <c r="D39" s="261"/>
      <c r="E39" s="261"/>
      <c r="F39" s="261"/>
      <c r="G39" s="2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347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2" x14ac:dyDescent="0.25">
      <c r="A40" s="158"/>
      <c r="B40" s="159"/>
      <c r="C40" s="193" t="s">
        <v>846</v>
      </c>
      <c r="D40" s="191"/>
      <c r="E40" s="192">
        <v>1.62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454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70">
        <v>10</v>
      </c>
      <c r="B41" s="171" t="s">
        <v>549</v>
      </c>
      <c r="C41" s="186" t="s">
        <v>550</v>
      </c>
      <c r="D41" s="172" t="s">
        <v>480</v>
      </c>
      <c r="E41" s="173">
        <v>7.2899999999999996E-3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3">
        <v>1.06064</v>
      </c>
      <c r="O41" s="173">
        <f>ROUND(E41*N41,2)</f>
        <v>0.01</v>
      </c>
      <c r="P41" s="173">
        <v>0</v>
      </c>
      <c r="Q41" s="173">
        <f>ROUND(E41*P41,2)</f>
        <v>0</v>
      </c>
      <c r="R41" s="175" t="s">
        <v>551</v>
      </c>
      <c r="S41" s="175" t="s">
        <v>341</v>
      </c>
      <c r="T41" s="176" t="s">
        <v>449</v>
      </c>
      <c r="U41" s="161">
        <v>15.23</v>
      </c>
      <c r="V41" s="161">
        <f>ROUND(E41*U41,2)</f>
        <v>0.11</v>
      </c>
      <c r="W41" s="161"/>
      <c r="X41" s="161" t="s">
        <v>379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450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2" x14ac:dyDescent="0.25">
      <c r="A42" s="158"/>
      <c r="B42" s="159"/>
      <c r="C42" s="193" t="s">
        <v>847</v>
      </c>
      <c r="D42" s="191"/>
      <c r="E42" s="192">
        <v>7.2899999999999996E-3</v>
      </c>
      <c r="F42" s="161"/>
      <c r="G42" s="1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454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70">
        <v>11</v>
      </c>
      <c r="B43" s="171" t="s">
        <v>679</v>
      </c>
      <c r="C43" s="186" t="s">
        <v>680</v>
      </c>
      <c r="D43" s="172" t="s">
        <v>543</v>
      </c>
      <c r="E43" s="173">
        <v>0.60499999999999998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3">
        <v>0.23</v>
      </c>
      <c r="O43" s="173">
        <f>ROUND(E43*N43,2)</f>
        <v>0.14000000000000001</v>
      </c>
      <c r="P43" s="173">
        <v>0</v>
      </c>
      <c r="Q43" s="173">
        <f>ROUND(E43*P43,2)</f>
        <v>0</v>
      </c>
      <c r="R43" s="175" t="s">
        <v>555</v>
      </c>
      <c r="S43" s="175" t="s">
        <v>341</v>
      </c>
      <c r="T43" s="176" t="s">
        <v>449</v>
      </c>
      <c r="U43" s="161">
        <v>0.02</v>
      </c>
      <c r="V43" s="161">
        <f>ROUND(E43*U43,2)</f>
        <v>0.01</v>
      </c>
      <c r="W43" s="161"/>
      <c r="X43" s="161" t="s">
        <v>379</v>
      </c>
      <c r="Y43" s="161" t="s">
        <v>344</v>
      </c>
      <c r="Z43" s="151"/>
      <c r="AA43" s="151"/>
      <c r="AB43" s="151"/>
      <c r="AC43" s="151"/>
      <c r="AD43" s="151"/>
      <c r="AE43" s="151"/>
      <c r="AF43" s="151"/>
      <c r="AG43" s="151" t="s">
        <v>450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2" x14ac:dyDescent="0.25">
      <c r="A44" s="158"/>
      <c r="B44" s="159"/>
      <c r="C44" s="193" t="s">
        <v>848</v>
      </c>
      <c r="D44" s="191"/>
      <c r="E44" s="192">
        <v>0.60499999999999998</v>
      </c>
      <c r="F44" s="161"/>
      <c r="G44" s="1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454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13" x14ac:dyDescent="0.25">
      <c r="A45" s="163" t="s">
        <v>336</v>
      </c>
      <c r="B45" s="164" t="s">
        <v>264</v>
      </c>
      <c r="C45" s="185" t="s">
        <v>265</v>
      </c>
      <c r="D45" s="165"/>
      <c r="E45" s="166"/>
      <c r="F45" s="167"/>
      <c r="G45" s="167">
        <f>SUMIF(AG46:AG47,"&lt;&gt;NOR",G46:G47)</f>
        <v>0</v>
      </c>
      <c r="H45" s="167"/>
      <c r="I45" s="167">
        <f>SUM(I46:I47)</f>
        <v>0</v>
      </c>
      <c r="J45" s="167"/>
      <c r="K45" s="167">
        <f>SUM(K46:K47)</f>
        <v>0</v>
      </c>
      <c r="L45" s="167"/>
      <c r="M45" s="167">
        <f>SUM(M46:M47)</f>
        <v>0</v>
      </c>
      <c r="N45" s="166"/>
      <c r="O45" s="166">
        <f>SUM(O46:O47)</f>
        <v>0.15</v>
      </c>
      <c r="P45" s="166"/>
      <c r="Q45" s="166">
        <f>SUM(Q46:Q47)</f>
        <v>0</v>
      </c>
      <c r="R45" s="167"/>
      <c r="S45" s="167"/>
      <c r="T45" s="168"/>
      <c r="U45" s="162"/>
      <c r="V45" s="162">
        <f>SUM(V46:V47)</f>
        <v>0</v>
      </c>
      <c r="W45" s="162"/>
      <c r="X45" s="162"/>
      <c r="Y45" s="162"/>
      <c r="AG45" t="s">
        <v>337</v>
      </c>
    </row>
    <row r="46" spans="1:60" outlineLevel="1" x14ac:dyDescent="0.25">
      <c r="A46" s="170">
        <v>12</v>
      </c>
      <c r="B46" s="171" t="s">
        <v>849</v>
      </c>
      <c r="C46" s="186" t="s">
        <v>850</v>
      </c>
      <c r="D46" s="172" t="s">
        <v>356</v>
      </c>
      <c r="E46" s="173">
        <v>1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3">
        <v>0.15</v>
      </c>
      <c r="O46" s="173">
        <f>ROUND(E46*N46,2)</f>
        <v>0.15</v>
      </c>
      <c r="P46" s="173">
        <v>0</v>
      </c>
      <c r="Q46" s="173">
        <f>ROUND(E46*P46,2)</f>
        <v>0</v>
      </c>
      <c r="R46" s="175"/>
      <c r="S46" s="175" t="s">
        <v>357</v>
      </c>
      <c r="T46" s="176" t="s">
        <v>342</v>
      </c>
      <c r="U46" s="161">
        <v>0</v>
      </c>
      <c r="V46" s="161">
        <f>ROUND(E46*U46,2)</f>
        <v>0</v>
      </c>
      <c r="W46" s="161"/>
      <c r="X46" s="161" t="s">
        <v>379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450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2" x14ac:dyDescent="0.25">
      <c r="A47" s="158"/>
      <c r="B47" s="159"/>
      <c r="C47" s="249" t="s">
        <v>851</v>
      </c>
      <c r="D47" s="250"/>
      <c r="E47" s="250"/>
      <c r="F47" s="250"/>
      <c r="G47" s="250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347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13" x14ac:dyDescent="0.25">
      <c r="A48" s="163" t="s">
        <v>336</v>
      </c>
      <c r="B48" s="164" t="s">
        <v>266</v>
      </c>
      <c r="C48" s="185" t="s">
        <v>267</v>
      </c>
      <c r="D48" s="165"/>
      <c r="E48" s="166"/>
      <c r="F48" s="167"/>
      <c r="G48" s="167">
        <f>SUMIF(AG49:AG49,"&lt;&gt;NOR",G49:G49)</f>
        <v>0</v>
      </c>
      <c r="H48" s="167"/>
      <c r="I48" s="167">
        <f>SUM(I49:I49)</f>
        <v>0</v>
      </c>
      <c r="J48" s="167"/>
      <c r="K48" s="167">
        <f>SUM(K49:K49)</f>
        <v>0</v>
      </c>
      <c r="L48" s="167"/>
      <c r="M48" s="167">
        <f>SUM(M49:M49)</f>
        <v>0</v>
      </c>
      <c r="N48" s="166"/>
      <c r="O48" s="166">
        <f>SUM(O49:O49)</f>
        <v>0</v>
      </c>
      <c r="P48" s="166"/>
      <c r="Q48" s="166">
        <f>SUM(Q49:Q49)</f>
        <v>0</v>
      </c>
      <c r="R48" s="167"/>
      <c r="S48" s="167"/>
      <c r="T48" s="168"/>
      <c r="U48" s="162"/>
      <c r="V48" s="162">
        <f>SUM(V49:V49)</f>
        <v>1.03</v>
      </c>
      <c r="W48" s="162"/>
      <c r="X48" s="162"/>
      <c r="Y48" s="162"/>
      <c r="AG48" t="s">
        <v>337</v>
      </c>
    </row>
    <row r="49" spans="1:60" ht="20" outlineLevel="1" x14ac:dyDescent="0.25">
      <c r="A49" s="178">
        <v>13</v>
      </c>
      <c r="B49" s="179" t="s">
        <v>560</v>
      </c>
      <c r="C49" s="187" t="s">
        <v>561</v>
      </c>
      <c r="D49" s="180" t="s">
        <v>457</v>
      </c>
      <c r="E49" s="181">
        <v>4</v>
      </c>
      <c r="F49" s="182"/>
      <c r="G49" s="183">
        <f>ROUND(E49*F49,2)</f>
        <v>0</v>
      </c>
      <c r="H49" s="182"/>
      <c r="I49" s="183">
        <f>ROUND(E49*H49,2)</f>
        <v>0</v>
      </c>
      <c r="J49" s="182"/>
      <c r="K49" s="183">
        <f>ROUND(E49*J49,2)</f>
        <v>0</v>
      </c>
      <c r="L49" s="183">
        <v>21</v>
      </c>
      <c r="M49" s="183">
        <f>G49*(1+L49/100)</f>
        <v>0</v>
      </c>
      <c r="N49" s="181">
        <v>0</v>
      </c>
      <c r="O49" s="181">
        <f>ROUND(E49*N49,2)</f>
        <v>0</v>
      </c>
      <c r="P49" s="181">
        <v>0</v>
      </c>
      <c r="Q49" s="181">
        <f>ROUND(E49*P49,2)</f>
        <v>0</v>
      </c>
      <c r="R49" s="183" t="s">
        <v>526</v>
      </c>
      <c r="S49" s="183" t="s">
        <v>341</v>
      </c>
      <c r="T49" s="184" t="s">
        <v>449</v>
      </c>
      <c r="U49" s="161">
        <v>0.25800000000000001</v>
      </c>
      <c r="V49" s="161">
        <f>ROUND(E49*U49,2)</f>
        <v>1.03</v>
      </c>
      <c r="W49" s="161"/>
      <c r="X49" s="161" t="s">
        <v>379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450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13" x14ac:dyDescent="0.25">
      <c r="A50" s="163" t="s">
        <v>336</v>
      </c>
      <c r="B50" s="164" t="s">
        <v>268</v>
      </c>
      <c r="C50" s="185" t="s">
        <v>269</v>
      </c>
      <c r="D50" s="165"/>
      <c r="E50" s="166"/>
      <c r="F50" s="167"/>
      <c r="G50" s="167">
        <f>SUMIF(AG51:AG52,"&lt;&gt;NOR",G51:G52)</f>
        <v>0</v>
      </c>
      <c r="H50" s="167"/>
      <c r="I50" s="167">
        <f>SUM(I51:I52)</f>
        <v>0</v>
      </c>
      <c r="J50" s="167"/>
      <c r="K50" s="167">
        <f>SUM(K51:K52)</f>
        <v>0</v>
      </c>
      <c r="L50" s="167"/>
      <c r="M50" s="167">
        <f>SUM(M51:M52)</f>
        <v>0</v>
      </c>
      <c r="N50" s="166"/>
      <c r="O50" s="166">
        <f>SUM(O51:O52)</f>
        <v>0</v>
      </c>
      <c r="P50" s="166"/>
      <c r="Q50" s="166">
        <f>SUM(Q51:Q52)</f>
        <v>0</v>
      </c>
      <c r="R50" s="167"/>
      <c r="S50" s="167"/>
      <c r="T50" s="168"/>
      <c r="U50" s="162"/>
      <c r="V50" s="162">
        <f>SUM(V51:V52)</f>
        <v>1.63</v>
      </c>
      <c r="W50" s="162"/>
      <c r="X50" s="162"/>
      <c r="Y50" s="162"/>
      <c r="AG50" t="s">
        <v>337</v>
      </c>
    </row>
    <row r="51" spans="1:60" outlineLevel="1" x14ac:dyDescent="0.25">
      <c r="A51" s="170">
        <v>14</v>
      </c>
      <c r="B51" s="171" t="s">
        <v>563</v>
      </c>
      <c r="C51" s="186" t="s">
        <v>564</v>
      </c>
      <c r="D51" s="172" t="s">
        <v>565</v>
      </c>
      <c r="E51" s="173">
        <v>0.68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3">
        <v>4.0000000000000002E-4</v>
      </c>
      <c r="O51" s="173">
        <f>ROUND(E51*N51,2)</f>
        <v>0</v>
      </c>
      <c r="P51" s="173">
        <v>7.5000000000000002E-4</v>
      </c>
      <c r="Q51" s="173">
        <f>ROUND(E51*P51,2)</f>
        <v>0</v>
      </c>
      <c r="R51" s="175" t="s">
        <v>566</v>
      </c>
      <c r="S51" s="175" t="s">
        <v>341</v>
      </c>
      <c r="T51" s="176" t="s">
        <v>449</v>
      </c>
      <c r="U51" s="161">
        <v>2.4</v>
      </c>
      <c r="V51" s="161">
        <f>ROUND(E51*U51,2)</f>
        <v>1.63</v>
      </c>
      <c r="W51" s="161"/>
      <c r="X51" s="161" t="s">
        <v>379</v>
      </c>
      <c r="Y51" s="161" t="s">
        <v>344</v>
      </c>
      <c r="Z51" s="151"/>
      <c r="AA51" s="151"/>
      <c r="AB51" s="151"/>
      <c r="AC51" s="151"/>
      <c r="AD51" s="151"/>
      <c r="AE51" s="151"/>
      <c r="AF51" s="151"/>
      <c r="AG51" s="151" t="s">
        <v>450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2" x14ac:dyDescent="0.25">
      <c r="A52" s="158"/>
      <c r="B52" s="159"/>
      <c r="C52" s="193" t="s">
        <v>852</v>
      </c>
      <c r="D52" s="191"/>
      <c r="E52" s="192">
        <v>0.68</v>
      </c>
      <c r="F52" s="161"/>
      <c r="G52" s="161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61"/>
      <c r="Z52" s="151"/>
      <c r="AA52" s="151"/>
      <c r="AB52" s="151"/>
      <c r="AC52" s="151"/>
      <c r="AD52" s="151"/>
      <c r="AE52" s="151"/>
      <c r="AF52" s="151"/>
      <c r="AG52" s="151" t="s">
        <v>454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13" x14ac:dyDescent="0.25">
      <c r="A53" s="163" t="s">
        <v>336</v>
      </c>
      <c r="B53" s="164" t="s">
        <v>272</v>
      </c>
      <c r="C53" s="185" t="s">
        <v>273</v>
      </c>
      <c r="D53" s="165"/>
      <c r="E53" s="166"/>
      <c r="F53" s="167"/>
      <c r="G53" s="167">
        <f>SUMIF(AG54:AG55,"&lt;&gt;NOR",G54:G55)</f>
        <v>0</v>
      </c>
      <c r="H53" s="167"/>
      <c r="I53" s="167">
        <f>SUM(I54:I55)</f>
        <v>0</v>
      </c>
      <c r="J53" s="167"/>
      <c r="K53" s="167">
        <f>SUM(K54:K55)</f>
        <v>0</v>
      </c>
      <c r="L53" s="167"/>
      <c r="M53" s="167">
        <f>SUM(M54:M55)</f>
        <v>0</v>
      </c>
      <c r="N53" s="166"/>
      <c r="O53" s="166">
        <f>SUM(O54:O55)</f>
        <v>0</v>
      </c>
      <c r="P53" s="166"/>
      <c r="Q53" s="166">
        <f>SUM(Q54:Q55)</f>
        <v>0</v>
      </c>
      <c r="R53" s="167"/>
      <c r="S53" s="167"/>
      <c r="T53" s="168"/>
      <c r="U53" s="162"/>
      <c r="V53" s="162">
        <f>SUM(V54:V55)</f>
        <v>12.91</v>
      </c>
      <c r="W53" s="162"/>
      <c r="X53" s="162"/>
      <c r="Y53" s="162"/>
      <c r="AG53" t="s">
        <v>337</v>
      </c>
    </row>
    <row r="54" spans="1:60" outlineLevel="1" x14ac:dyDescent="0.25">
      <c r="A54" s="170">
        <v>15</v>
      </c>
      <c r="B54" s="171" t="s">
        <v>478</v>
      </c>
      <c r="C54" s="186" t="s">
        <v>479</v>
      </c>
      <c r="D54" s="172" t="s">
        <v>480</v>
      </c>
      <c r="E54" s="173">
        <v>3.8808199999999999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0</v>
      </c>
      <c r="O54" s="173">
        <f>ROUND(E54*N54,2)</f>
        <v>0</v>
      </c>
      <c r="P54" s="173">
        <v>0</v>
      </c>
      <c r="Q54" s="173">
        <f>ROUND(E54*P54,2)</f>
        <v>0</v>
      </c>
      <c r="R54" s="175" t="s">
        <v>481</v>
      </c>
      <c r="S54" s="175" t="s">
        <v>341</v>
      </c>
      <c r="T54" s="176" t="s">
        <v>449</v>
      </c>
      <c r="U54" s="161">
        <v>3.327</v>
      </c>
      <c r="V54" s="161">
        <f>ROUND(E54*U54,2)</f>
        <v>12.91</v>
      </c>
      <c r="W54" s="161"/>
      <c r="X54" s="161" t="s">
        <v>482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483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2" x14ac:dyDescent="0.25">
      <c r="A55" s="158"/>
      <c r="B55" s="159"/>
      <c r="C55" s="258" t="s">
        <v>484</v>
      </c>
      <c r="D55" s="259"/>
      <c r="E55" s="259"/>
      <c r="F55" s="259"/>
      <c r="G55" s="259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1"/>
      <c r="AA55" s="151"/>
      <c r="AB55" s="151"/>
      <c r="AC55" s="151"/>
      <c r="AD55" s="151"/>
      <c r="AE55" s="151"/>
      <c r="AF55" s="151"/>
      <c r="AG55" s="151" t="s">
        <v>452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x14ac:dyDescent="0.25">
      <c r="A56" s="3"/>
      <c r="B56" s="4"/>
      <c r="C56" s="188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v>12</v>
      </c>
      <c r="AF56">
        <v>21</v>
      </c>
      <c r="AG56" t="s">
        <v>322</v>
      </c>
    </row>
    <row r="57" spans="1:60" ht="13" x14ac:dyDescent="0.25">
      <c r="A57" s="154"/>
      <c r="B57" s="155" t="s">
        <v>29</v>
      </c>
      <c r="C57" s="189"/>
      <c r="D57" s="156"/>
      <c r="E57" s="157"/>
      <c r="F57" s="157"/>
      <c r="G57" s="169">
        <f>G8+G31+G45+G48+G50+G53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f>SUMIF(L7:L55,AE56,G7:G55)</f>
        <v>0</v>
      </c>
      <c r="AF57">
        <f>SUMIF(L7:L55,AF56,G7:G55)</f>
        <v>0</v>
      </c>
      <c r="AG57" t="s">
        <v>374</v>
      </c>
    </row>
    <row r="58" spans="1:60" x14ac:dyDescent="0.25">
      <c r="C58" s="190"/>
      <c r="D58" s="10"/>
      <c r="AG58" t="s">
        <v>375</v>
      </c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6">
    <mergeCell ref="C38:G38"/>
    <mergeCell ref="C39:G39"/>
    <mergeCell ref="C47:G47"/>
    <mergeCell ref="C55:G55"/>
    <mergeCell ref="C16:G16"/>
    <mergeCell ref="C19:G19"/>
    <mergeCell ref="C20:G20"/>
    <mergeCell ref="C24:G24"/>
    <mergeCell ref="C27:G27"/>
    <mergeCell ref="C35:G35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96</v>
      </c>
      <c r="C4" s="255" t="s">
        <v>97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264</v>
      </c>
      <c r="C8" s="185" t="s">
        <v>265</v>
      </c>
      <c r="D8" s="165"/>
      <c r="E8" s="166"/>
      <c r="F8" s="167"/>
      <c r="G8" s="167">
        <f>SUMIF(AG9:AG26,"&lt;&gt;NOR",G9:G26)</f>
        <v>0</v>
      </c>
      <c r="H8" s="167"/>
      <c r="I8" s="167">
        <f>SUM(I9:I26)</f>
        <v>0</v>
      </c>
      <c r="J8" s="167"/>
      <c r="K8" s="167">
        <f>SUM(K9:K26)</f>
        <v>0</v>
      </c>
      <c r="L8" s="167"/>
      <c r="M8" s="167">
        <f>SUM(M9:M26)</f>
        <v>0</v>
      </c>
      <c r="N8" s="166"/>
      <c r="O8" s="166">
        <f>SUM(O9:O26)</f>
        <v>0.55000000000000004</v>
      </c>
      <c r="P8" s="166"/>
      <c r="Q8" s="166">
        <f>SUM(Q9:Q26)</f>
        <v>0</v>
      </c>
      <c r="R8" s="167"/>
      <c r="S8" s="167"/>
      <c r="T8" s="168"/>
      <c r="U8" s="162"/>
      <c r="V8" s="162">
        <f>SUM(V9:V26)</f>
        <v>0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853</v>
      </c>
      <c r="C9" s="186" t="s">
        <v>854</v>
      </c>
      <c r="D9" s="172" t="s">
        <v>356</v>
      </c>
      <c r="E9" s="173">
        <v>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0.15</v>
      </c>
      <c r="O9" s="173">
        <f>ROUND(E9*N9,2)</f>
        <v>0.3</v>
      </c>
      <c r="P9" s="173">
        <v>0</v>
      </c>
      <c r="Q9" s="173">
        <f>ROUND(E9*P9,2)</f>
        <v>0</v>
      </c>
      <c r="R9" s="175"/>
      <c r="S9" s="175" t="s">
        <v>357</v>
      </c>
      <c r="T9" s="176" t="s">
        <v>342</v>
      </c>
      <c r="U9" s="161">
        <v>0</v>
      </c>
      <c r="V9" s="161">
        <f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49" t="s">
        <v>855</v>
      </c>
      <c r="D10" s="250"/>
      <c r="E10" s="250"/>
      <c r="F10" s="250"/>
      <c r="G10" s="250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347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3" x14ac:dyDescent="0.25">
      <c r="A11" s="158"/>
      <c r="B11" s="159"/>
      <c r="C11" s="260" t="s">
        <v>856</v>
      </c>
      <c r="D11" s="261"/>
      <c r="E11" s="261"/>
      <c r="F11" s="261"/>
      <c r="G11" s="2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347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3" x14ac:dyDescent="0.25">
      <c r="A12" s="158"/>
      <c r="B12" s="159"/>
      <c r="C12" s="260" t="s">
        <v>857</v>
      </c>
      <c r="D12" s="261"/>
      <c r="E12" s="261"/>
      <c r="F12" s="261"/>
      <c r="G12" s="2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347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3" x14ac:dyDescent="0.25">
      <c r="A13" s="158"/>
      <c r="B13" s="159"/>
      <c r="C13" s="260" t="s">
        <v>858</v>
      </c>
      <c r="D13" s="261"/>
      <c r="E13" s="261"/>
      <c r="F13" s="261"/>
      <c r="G13" s="261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347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3" x14ac:dyDescent="0.25">
      <c r="A14" s="158"/>
      <c r="B14" s="159"/>
      <c r="C14" s="260" t="s">
        <v>859</v>
      </c>
      <c r="D14" s="261"/>
      <c r="E14" s="261"/>
      <c r="F14" s="261"/>
      <c r="G14" s="2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347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3" x14ac:dyDescent="0.25">
      <c r="A15" s="158"/>
      <c r="B15" s="159"/>
      <c r="C15" s="260" t="s">
        <v>860</v>
      </c>
      <c r="D15" s="261"/>
      <c r="E15" s="261"/>
      <c r="F15" s="261"/>
      <c r="G15" s="2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347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3" x14ac:dyDescent="0.25">
      <c r="A16" s="158"/>
      <c r="B16" s="159"/>
      <c r="C16" s="260" t="s">
        <v>861</v>
      </c>
      <c r="D16" s="261"/>
      <c r="E16" s="261"/>
      <c r="F16" s="261"/>
      <c r="G16" s="26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347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3" x14ac:dyDescent="0.25">
      <c r="A17" s="158"/>
      <c r="B17" s="159"/>
      <c r="C17" s="260" t="s">
        <v>862</v>
      </c>
      <c r="D17" s="261"/>
      <c r="E17" s="261"/>
      <c r="F17" s="261"/>
      <c r="G17" s="2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347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260" t="s">
        <v>863</v>
      </c>
      <c r="D18" s="261"/>
      <c r="E18" s="261"/>
      <c r="F18" s="261"/>
      <c r="G18" s="2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347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260" t="s">
        <v>864</v>
      </c>
      <c r="D19" s="261"/>
      <c r="E19" s="261"/>
      <c r="F19" s="261"/>
      <c r="G19" s="2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347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3" x14ac:dyDescent="0.25">
      <c r="A20" s="158"/>
      <c r="B20" s="159"/>
      <c r="C20" s="260" t="s">
        <v>865</v>
      </c>
      <c r="D20" s="261"/>
      <c r="E20" s="261"/>
      <c r="F20" s="261"/>
      <c r="G20" s="2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347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3" x14ac:dyDescent="0.25">
      <c r="A21" s="158"/>
      <c r="B21" s="159"/>
      <c r="C21" s="260" t="s">
        <v>866</v>
      </c>
      <c r="D21" s="261"/>
      <c r="E21" s="261"/>
      <c r="F21" s="261"/>
      <c r="G21" s="2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347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3" x14ac:dyDescent="0.25">
      <c r="A22" s="158"/>
      <c r="B22" s="159"/>
      <c r="C22" s="260" t="s">
        <v>867</v>
      </c>
      <c r="D22" s="261"/>
      <c r="E22" s="261"/>
      <c r="F22" s="261"/>
      <c r="G22" s="2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347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3" x14ac:dyDescent="0.25">
      <c r="A23" s="158"/>
      <c r="B23" s="159"/>
      <c r="C23" s="260" t="s">
        <v>868</v>
      </c>
      <c r="D23" s="261"/>
      <c r="E23" s="261"/>
      <c r="F23" s="261"/>
      <c r="G23" s="2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347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3" x14ac:dyDescent="0.25">
      <c r="A24" s="158"/>
      <c r="B24" s="159"/>
      <c r="C24" s="260" t="s">
        <v>869</v>
      </c>
      <c r="D24" s="261"/>
      <c r="E24" s="261"/>
      <c r="F24" s="261"/>
      <c r="G24" s="2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347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0" outlineLevel="1" x14ac:dyDescent="0.25">
      <c r="A25" s="170">
        <v>2</v>
      </c>
      <c r="B25" s="171" t="s">
        <v>870</v>
      </c>
      <c r="C25" s="186" t="s">
        <v>871</v>
      </c>
      <c r="D25" s="172" t="s">
        <v>543</v>
      </c>
      <c r="E25" s="173">
        <v>1.44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0.17399999999999999</v>
      </c>
      <c r="O25" s="173">
        <f>ROUND(E25*N25,2)</f>
        <v>0.25</v>
      </c>
      <c r="P25" s="173">
        <v>0</v>
      </c>
      <c r="Q25" s="173">
        <f>ROUND(E25*P25,2)</f>
        <v>0</v>
      </c>
      <c r="R25" s="175" t="s">
        <v>508</v>
      </c>
      <c r="S25" s="175" t="s">
        <v>341</v>
      </c>
      <c r="T25" s="176" t="s">
        <v>342</v>
      </c>
      <c r="U25" s="161">
        <v>0</v>
      </c>
      <c r="V25" s="161">
        <f>ROUND(E25*U25,2)</f>
        <v>0</v>
      </c>
      <c r="W25" s="161"/>
      <c r="X25" s="161" t="s">
        <v>431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475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193" t="s">
        <v>872</v>
      </c>
      <c r="D26" s="191"/>
      <c r="E26" s="192">
        <v>1.44</v>
      </c>
      <c r="F26" s="161"/>
      <c r="G26" s="161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13" x14ac:dyDescent="0.25">
      <c r="A27" s="163" t="s">
        <v>336</v>
      </c>
      <c r="B27" s="164" t="s">
        <v>272</v>
      </c>
      <c r="C27" s="185" t="s">
        <v>273</v>
      </c>
      <c r="D27" s="165"/>
      <c r="E27" s="166"/>
      <c r="F27" s="167"/>
      <c r="G27" s="167">
        <f>SUMIF(AG28:AG29,"&lt;&gt;NOR",G28:G29)</f>
        <v>0</v>
      </c>
      <c r="H27" s="167"/>
      <c r="I27" s="167">
        <f>SUM(I28:I29)</f>
        <v>0</v>
      </c>
      <c r="J27" s="167"/>
      <c r="K27" s="167">
        <f>SUM(K28:K29)</f>
        <v>0</v>
      </c>
      <c r="L27" s="167"/>
      <c r="M27" s="167">
        <f>SUM(M28:M29)</f>
        <v>0</v>
      </c>
      <c r="N27" s="166"/>
      <c r="O27" s="166">
        <f>SUM(O28:O29)</f>
        <v>0</v>
      </c>
      <c r="P27" s="166"/>
      <c r="Q27" s="166">
        <f>SUM(Q28:Q29)</f>
        <v>0</v>
      </c>
      <c r="R27" s="167"/>
      <c r="S27" s="167"/>
      <c r="T27" s="168"/>
      <c r="U27" s="162"/>
      <c r="V27" s="162">
        <f>SUM(V28:V29)</f>
        <v>1.83</v>
      </c>
      <c r="W27" s="162"/>
      <c r="X27" s="162"/>
      <c r="Y27" s="162"/>
      <c r="AG27" t="s">
        <v>337</v>
      </c>
    </row>
    <row r="28" spans="1:60" outlineLevel="1" x14ac:dyDescent="0.25">
      <c r="A28" s="170">
        <v>3</v>
      </c>
      <c r="B28" s="171" t="s">
        <v>478</v>
      </c>
      <c r="C28" s="186" t="s">
        <v>479</v>
      </c>
      <c r="D28" s="172" t="s">
        <v>480</v>
      </c>
      <c r="E28" s="173">
        <v>0.55056000000000005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0</v>
      </c>
      <c r="O28" s="173">
        <f>ROUND(E28*N28,2)</f>
        <v>0</v>
      </c>
      <c r="P28" s="173">
        <v>0</v>
      </c>
      <c r="Q28" s="173">
        <f>ROUND(E28*P28,2)</f>
        <v>0</v>
      </c>
      <c r="R28" s="175" t="s">
        <v>481</v>
      </c>
      <c r="S28" s="175" t="s">
        <v>341</v>
      </c>
      <c r="T28" s="176" t="s">
        <v>449</v>
      </c>
      <c r="U28" s="161">
        <v>3.327</v>
      </c>
      <c r="V28" s="161">
        <f>ROUND(E28*U28,2)</f>
        <v>1.83</v>
      </c>
      <c r="W28" s="161"/>
      <c r="X28" s="161" t="s">
        <v>482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483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258" t="s">
        <v>484</v>
      </c>
      <c r="D29" s="259"/>
      <c r="E29" s="259"/>
      <c r="F29" s="259"/>
      <c r="G29" s="259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x14ac:dyDescent="0.25">
      <c r="A30" s="3"/>
      <c r="B30" s="4"/>
      <c r="C30" s="188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AE30">
        <v>12</v>
      </c>
      <c r="AF30">
        <v>21</v>
      </c>
      <c r="AG30" t="s">
        <v>322</v>
      </c>
    </row>
    <row r="31" spans="1:60" ht="13" x14ac:dyDescent="0.25">
      <c r="A31" s="154"/>
      <c r="B31" s="155" t="s">
        <v>29</v>
      </c>
      <c r="C31" s="189"/>
      <c r="D31" s="156"/>
      <c r="E31" s="157"/>
      <c r="F31" s="157"/>
      <c r="G31" s="169">
        <f>G8+G27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f>SUMIF(L7:L29,AE30,G7:G29)</f>
        <v>0</v>
      </c>
      <c r="AF31">
        <f>SUMIF(L7:L29,AF30,G7:G29)</f>
        <v>0</v>
      </c>
      <c r="AG31" t="s">
        <v>374</v>
      </c>
    </row>
    <row r="32" spans="1:60" x14ac:dyDescent="0.25">
      <c r="C32" s="190"/>
      <c r="D32" s="10"/>
      <c r="AG32" t="s">
        <v>375</v>
      </c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0">
    <mergeCell ref="C24:G24"/>
    <mergeCell ref="C29:G29"/>
    <mergeCell ref="C18:G18"/>
    <mergeCell ref="C19:G19"/>
    <mergeCell ref="C20:G20"/>
    <mergeCell ref="C21:G21"/>
    <mergeCell ref="C22:G22"/>
    <mergeCell ref="C23:G23"/>
    <mergeCell ref="C17:G17"/>
    <mergeCell ref="A1:G1"/>
    <mergeCell ref="C2:G2"/>
    <mergeCell ref="C3:G3"/>
    <mergeCell ref="C4:G4"/>
    <mergeCell ref="C10:G10"/>
    <mergeCell ref="C11:G11"/>
    <mergeCell ref="C12:G12"/>
    <mergeCell ref="C13:G13"/>
    <mergeCell ref="C14:G14"/>
    <mergeCell ref="C15:G15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98</v>
      </c>
      <c r="C4" s="255" t="s">
        <v>99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6"/>
      <c r="O8" s="166">
        <f>SUM(O9:O19)</f>
        <v>0</v>
      </c>
      <c r="P8" s="166"/>
      <c r="Q8" s="166">
        <f>SUM(Q9:Q19)</f>
        <v>0</v>
      </c>
      <c r="R8" s="167"/>
      <c r="S8" s="167"/>
      <c r="T8" s="168"/>
      <c r="U8" s="162"/>
      <c r="V8" s="162">
        <f>SUM(V9:V19)</f>
        <v>0.36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0.32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0.04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873</v>
      </c>
      <c r="D11" s="191"/>
      <c r="E11" s="192">
        <v>0.32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0.17599999999999999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874</v>
      </c>
      <c r="D14" s="191"/>
      <c r="E14" s="192">
        <v>0.17599999999999999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0.14399999999999999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0.32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873</v>
      </c>
      <c r="D17" s="191"/>
      <c r="E17" s="192">
        <v>0.32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875</v>
      </c>
      <c r="D18" s="191"/>
      <c r="E18" s="192">
        <v>-3.2000000000000001E-2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876</v>
      </c>
      <c r="D19" s="191"/>
      <c r="E19" s="192">
        <v>-0.14399999999999999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13" x14ac:dyDescent="0.25">
      <c r="A20" s="163" t="s">
        <v>336</v>
      </c>
      <c r="B20" s="164" t="s">
        <v>240</v>
      </c>
      <c r="C20" s="185" t="s">
        <v>241</v>
      </c>
      <c r="D20" s="165"/>
      <c r="E20" s="166"/>
      <c r="F20" s="167"/>
      <c r="G20" s="167">
        <f>SUMIF(AG21:AG33,"&lt;&gt;NOR",G21:G33)</f>
        <v>0</v>
      </c>
      <c r="H20" s="167"/>
      <c r="I20" s="167">
        <f>SUM(I21:I33)</f>
        <v>0</v>
      </c>
      <c r="J20" s="167"/>
      <c r="K20" s="167">
        <f>SUM(K21:K33)</f>
        <v>0</v>
      </c>
      <c r="L20" s="167"/>
      <c r="M20" s="167">
        <f>SUM(M21:M33)</f>
        <v>0</v>
      </c>
      <c r="N20" s="166"/>
      <c r="O20" s="166">
        <f>SUM(O21:O33)</f>
        <v>0.48</v>
      </c>
      <c r="P20" s="166"/>
      <c r="Q20" s="166">
        <f>SUM(Q21:Q33)</f>
        <v>0</v>
      </c>
      <c r="R20" s="167"/>
      <c r="S20" s="167"/>
      <c r="T20" s="168"/>
      <c r="U20" s="162"/>
      <c r="V20" s="162">
        <f>SUM(V21:V33)</f>
        <v>1.79</v>
      </c>
      <c r="W20" s="162"/>
      <c r="X20" s="162"/>
      <c r="Y20" s="162"/>
      <c r="AG20" t="s">
        <v>337</v>
      </c>
    </row>
    <row r="21" spans="1:60" outlineLevel="1" x14ac:dyDescent="0.25">
      <c r="A21" s="170">
        <v>4</v>
      </c>
      <c r="B21" s="171" t="s">
        <v>538</v>
      </c>
      <c r="C21" s="186" t="s">
        <v>539</v>
      </c>
      <c r="D21" s="172" t="s">
        <v>447</v>
      </c>
      <c r="E21" s="173">
        <v>0.14399999999999999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2.5249999999999999</v>
      </c>
      <c r="O21" s="173">
        <f>ROUND(E21*N21,2)</f>
        <v>0.36</v>
      </c>
      <c r="P21" s="173">
        <v>0</v>
      </c>
      <c r="Q21" s="173">
        <f>ROUND(E21*P21,2)</f>
        <v>0</v>
      </c>
      <c r="R21" s="175" t="s">
        <v>519</v>
      </c>
      <c r="S21" s="175" t="s">
        <v>341</v>
      </c>
      <c r="T21" s="176" t="s">
        <v>449</v>
      </c>
      <c r="U21" s="161">
        <v>0.48</v>
      </c>
      <c r="V21" s="161">
        <f>ROUND(E21*U21,2)</f>
        <v>7.0000000000000007E-2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193" t="s">
        <v>877</v>
      </c>
      <c r="D22" s="191"/>
      <c r="E22" s="192">
        <v>0.14399999999999999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5</v>
      </c>
      <c r="B23" s="171" t="s">
        <v>541</v>
      </c>
      <c r="C23" s="186" t="s">
        <v>542</v>
      </c>
      <c r="D23" s="172" t="s">
        <v>543</v>
      </c>
      <c r="E23" s="173">
        <v>0.96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3.9190000000000003E-2</v>
      </c>
      <c r="O23" s="173">
        <f>ROUND(E23*N23,2)</f>
        <v>0.04</v>
      </c>
      <c r="P23" s="173">
        <v>0</v>
      </c>
      <c r="Q23" s="173">
        <f>ROUND(E23*P23,2)</f>
        <v>0</v>
      </c>
      <c r="R23" s="175" t="s">
        <v>519</v>
      </c>
      <c r="S23" s="175" t="s">
        <v>341</v>
      </c>
      <c r="T23" s="176" t="s">
        <v>449</v>
      </c>
      <c r="U23" s="161">
        <v>1.05</v>
      </c>
      <c r="V23" s="161">
        <f>ROUND(E23*U23,2)</f>
        <v>1.01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0.5" outlineLevel="2" x14ac:dyDescent="0.25">
      <c r="A24" s="158"/>
      <c r="B24" s="159"/>
      <c r="C24" s="258" t="s">
        <v>544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bednění svislé nebo šikmé (odkloněné), půdorysně přímé nebo zalomené, stěn základových patek ve volných nebo zapažených jámách, rýhách, šachtách, včetně případných vzpěr,</v>
      </c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878</v>
      </c>
      <c r="D25" s="191"/>
      <c r="E25" s="192">
        <v>0.96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6</v>
      </c>
      <c r="B26" s="171" t="s">
        <v>546</v>
      </c>
      <c r="C26" s="186" t="s">
        <v>547</v>
      </c>
      <c r="D26" s="172" t="s">
        <v>543</v>
      </c>
      <c r="E26" s="173">
        <v>1.92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519</v>
      </c>
      <c r="S26" s="175" t="s">
        <v>341</v>
      </c>
      <c r="T26" s="176" t="s">
        <v>449</v>
      </c>
      <c r="U26" s="161">
        <v>0.32</v>
      </c>
      <c r="V26" s="161">
        <f>ROUND(E26*U26,2)</f>
        <v>0.61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.5" outlineLevel="2" x14ac:dyDescent="0.25">
      <c r="A27" s="158"/>
      <c r="B27" s="159"/>
      <c r="C27" s="258" t="s">
        <v>544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bednění svislé nebo šikmé (odkloněné), půdorysně přímé nebo zalomené, stěn základových patek ve volných nebo zapažených jámách, rýhách, šachtách, včetně případných vzpěr,</v>
      </c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60" t="s">
        <v>548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193" t="s">
        <v>879</v>
      </c>
      <c r="D29" s="191"/>
      <c r="E29" s="192">
        <v>1.92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7</v>
      </c>
      <c r="B30" s="171" t="s">
        <v>549</v>
      </c>
      <c r="C30" s="186" t="s">
        <v>550</v>
      </c>
      <c r="D30" s="172" t="s">
        <v>480</v>
      </c>
      <c r="E30" s="173">
        <v>5.7600000000000004E-3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1.06064</v>
      </c>
      <c r="O30" s="173">
        <f>ROUND(E30*N30,2)</f>
        <v>0.01</v>
      </c>
      <c r="P30" s="173">
        <v>0</v>
      </c>
      <c r="Q30" s="173">
        <f>ROUND(E30*P30,2)</f>
        <v>0</v>
      </c>
      <c r="R30" s="175" t="s">
        <v>551</v>
      </c>
      <c r="S30" s="175" t="s">
        <v>341</v>
      </c>
      <c r="T30" s="176" t="s">
        <v>449</v>
      </c>
      <c r="U30" s="161">
        <v>15.23</v>
      </c>
      <c r="V30" s="161">
        <f>ROUND(E30*U30,2)</f>
        <v>0.09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193" t="s">
        <v>880</v>
      </c>
      <c r="D31" s="191"/>
      <c r="E31" s="192">
        <v>5.7600000000000004E-3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8</v>
      </c>
      <c r="B32" s="171" t="s">
        <v>553</v>
      </c>
      <c r="C32" s="186" t="s">
        <v>554</v>
      </c>
      <c r="D32" s="172" t="s">
        <v>543</v>
      </c>
      <c r="E32" s="173">
        <v>0.64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0.115</v>
      </c>
      <c r="O32" s="173">
        <f>ROUND(E32*N32,2)</f>
        <v>7.0000000000000007E-2</v>
      </c>
      <c r="P32" s="173">
        <v>0</v>
      </c>
      <c r="Q32" s="173">
        <f>ROUND(E32*P32,2)</f>
        <v>0</v>
      </c>
      <c r="R32" s="175" t="s">
        <v>555</v>
      </c>
      <c r="S32" s="175" t="s">
        <v>341</v>
      </c>
      <c r="T32" s="176" t="s">
        <v>449</v>
      </c>
      <c r="U32" s="161">
        <v>0.02</v>
      </c>
      <c r="V32" s="161">
        <f>ROUND(E32*U32,2)</f>
        <v>0.01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881</v>
      </c>
      <c r="D33" s="191"/>
      <c r="E33" s="192">
        <v>0.64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13" x14ac:dyDescent="0.25">
      <c r="A34" s="163" t="s">
        <v>336</v>
      </c>
      <c r="B34" s="164" t="s">
        <v>264</v>
      </c>
      <c r="C34" s="185" t="s">
        <v>265</v>
      </c>
      <c r="D34" s="165"/>
      <c r="E34" s="166"/>
      <c r="F34" s="167"/>
      <c r="G34" s="167">
        <f>SUMIF(AG35:AG50,"&lt;&gt;NOR",G35:G50)</f>
        <v>0</v>
      </c>
      <c r="H34" s="167"/>
      <c r="I34" s="167">
        <f>SUM(I35:I50)</f>
        <v>0</v>
      </c>
      <c r="J34" s="167"/>
      <c r="K34" s="167">
        <f>SUM(K35:K50)</f>
        <v>0</v>
      </c>
      <c r="L34" s="167"/>
      <c r="M34" s="167">
        <f>SUM(M35:M50)</f>
        <v>0</v>
      </c>
      <c r="N34" s="166"/>
      <c r="O34" s="166">
        <f>SUM(O35:O50)</f>
        <v>0.13</v>
      </c>
      <c r="P34" s="166"/>
      <c r="Q34" s="166">
        <f>SUM(Q35:Q50)</f>
        <v>0</v>
      </c>
      <c r="R34" s="167"/>
      <c r="S34" s="167"/>
      <c r="T34" s="168"/>
      <c r="U34" s="162"/>
      <c r="V34" s="162">
        <f>SUM(V35:V50)</f>
        <v>0</v>
      </c>
      <c r="W34" s="162"/>
      <c r="X34" s="162"/>
      <c r="Y34" s="162"/>
      <c r="AG34" t="s">
        <v>337</v>
      </c>
    </row>
    <row r="35" spans="1:60" outlineLevel="1" x14ac:dyDescent="0.25">
      <c r="A35" s="170">
        <v>9</v>
      </c>
      <c r="B35" s="171" t="s">
        <v>882</v>
      </c>
      <c r="C35" s="186" t="s">
        <v>883</v>
      </c>
      <c r="D35" s="172" t="s">
        <v>356</v>
      </c>
      <c r="E35" s="173">
        <v>2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6.5000000000000002E-2</v>
      </c>
      <c r="O35" s="173">
        <f>ROUND(E35*N35,2)</f>
        <v>0.13</v>
      </c>
      <c r="P35" s="173">
        <v>0</v>
      </c>
      <c r="Q35" s="173">
        <f>ROUND(E35*P35,2)</f>
        <v>0</v>
      </c>
      <c r="R35" s="175"/>
      <c r="S35" s="175" t="s">
        <v>357</v>
      </c>
      <c r="T35" s="176" t="s">
        <v>342</v>
      </c>
      <c r="U35" s="161">
        <v>0</v>
      </c>
      <c r="V35" s="161">
        <f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249" t="s">
        <v>855</v>
      </c>
      <c r="D36" s="250"/>
      <c r="E36" s="250"/>
      <c r="F36" s="250"/>
      <c r="G36" s="250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3" x14ac:dyDescent="0.25">
      <c r="A37" s="158"/>
      <c r="B37" s="159"/>
      <c r="C37" s="260" t="s">
        <v>856</v>
      </c>
      <c r="D37" s="261"/>
      <c r="E37" s="261"/>
      <c r="F37" s="261"/>
      <c r="G37" s="2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3" x14ac:dyDescent="0.25">
      <c r="A38" s="158"/>
      <c r="B38" s="159"/>
      <c r="C38" s="260" t="s">
        <v>857</v>
      </c>
      <c r="D38" s="261"/>
      <c r="E38" s="261"/>
      <c r="F38" s="261"/>
      <c r="G38" s="2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347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3" x14ac:dyDescent="0.25">
      <c r="A39" s="158"/>
      <c r="B39" s="159"/>
      <c r="C39" s="260" t="s">
        <v>858</v>
      </c>
      <c r="D39" s="261"/>
      <c r="E39" s="261"/>
      <c r="F39" s="261"/>
      <c r="G39" s="2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347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3" x14ac:dyDescent="0.25">
      <c r="A40" s="158"/>
      <c r="B40" s="159"/>
      <c r="C40" s="260" t="s">
        <v>859</v>
      </c>
      <c r="D40" s="261"/>
      <c r="E40" s="261"/>
      <c r="F40" s="261"/>
      <c r="G40" s="2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347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3" x14ac:dyDescent="0.25">
      <c r="A41" s="158"/>
      <c r="B41" s="159"/>
      <c r="C41" s="260" t="s">
        <v>860</v>
      </c>
      <c r="D41" s="261"/>
      <c r="E41" s="261"/>
      <c r="F41" s="261"/>
      <c r="G41" s="2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347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3" x14ac:dyDescent="0.25">
      <c r="A42" s="158"/>
      <c r="B42" s="159"/>
      <c r="C42" s="260" t="s">
        <v>861</v>
      </c>
      <c r="D42" s="261"/>
      <c r="E42" s="261"/>
      <c r="F42" s="261"/>
      <c r="G42" s="2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347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3" x14ac:dyDescent="0.25">
      <c r="A43" s="158"/>
      <c r="B43" s="159"/>
      <c r="C43" s="260" t="s">
        <v>862</v>
      </c>
      <c r="D43" s="261"/>
      <c r="E43" s="261"/>
      <c r="F43" s="261"/>
      <c r="G43" s="2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347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3" x14ac:dyDescent="0.25">
      <c r="A44" s="158"/>
      <c r="B44" s="159"/>
      <c r="C44" s="260" t="s">
        <v>863</v>
      </c>
      <c r="D44" s="261"/>
      <c r="E44" s="261"/>
      <c r="F44" s="261"/>
      <c r="G44" s="2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347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3" x14ac:dyDescent="0.25">
      <c r="A45" s="158"/>
      <c r="B45" s="159"/>
      <c r="C45" s="260" t="s">
        <v>864</v>
      </c>
      <c r="D45" s="261"/>
      <c r="E45" s="261"/>
      <c r="F45" s="261"/>
      <c r="G45" s="2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347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3" x14ac:dyDescent="0.25">
      <c r="A46" s="158"/>
      <c r="B46" s="159"/>
      <c r="C46" s="260" t="s">
        <v>865</v>
      </c>
      <c r="D46" s="261"/>
      <c r="E46" s="261"/>
      <c r="F46" s="261"/>
      <c r="G46" s="26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1"/>
      <c r="AA46" s="151"/>
      <c r="AB46" s="151"/>
      <c r="AC46" s="151"/>
      <c r="AD46" s="151"/>
      <c r="AE46" s="151"/>
      <c r="AF46" s="151"/>
      <c r="AG46" s="151" t="s">
        <v>347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3" x14ac:dyDescent="0.25">
      <c r="A47" s="158"/>
      <c r="B47" s="159"/>
      <c r="C47" s="260" t="s">
        <v>866</v>
      </c>
      <c r="D47" s="261"/>
      <c r="E47" s="261"/>
      <c r="F47" s="261"/>
      <c r="G47" s="26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347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3" x14ac:dyDescent="0.25">
      <c r="A48" s="158"/>
      <c r="B48" s="159"/>
      <c r="C48" s="260" t="s">
        <v>867</v>
      </c>
      <c r="D48" s="261"/>
      <c r="E48" s="261"/>
      <c r="F48" s="261"/>
      <c r="G48" s="2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347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3" x14ac:dyDescent="0.25">
      <c r="A49" s="158"/>
      <c r="B49" s="159"/>
      <c r="C49" s="260" t="s">
        <v>868</v>
      </c>
      <c r="D49" s="261"/>
      <c r="E49" s="261"/>
      <c r="F49" s="261"/>
      <c r="G49" s="261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1"/>
      <c r="AA49" s="151"/>
      <c r="AB49" s="151"/>
      <c r="AC49" s="151"/>
      <c r="AD49" s="151"/>
      <c r="AE49" s="151"/>
      <c r="AF49" s="151"/>
      <c r="AG49" s="151" t="s">
        <v>347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3" x14ac:dyDescent="0.25">
      <c r="A50" s="158"/>
      <c r="B50" s="159"/>
      <c r="C50" s="260" t="s">
        <v>869</v>
      </c>
      <c r="D50" s="261"/>
      <c r="E50" s="261"/>
      <c r="F50" s="261"/>
      <c r="G50" s="261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347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13" x14ac:dyDescent="0.25">
      <c r="A51" s="163" t="s">
        <v>336</v>
      </c>
      <c r="B51" s="164" t="s">
        <v>266</v>
      </c>
      <c r="C51" s="185" t="s">
        <v>267</v>
      </c>
      <c r="D51" s="165"/>
      <c r="E51" s="166"/>
      <c r="F51" s="167"/>
      <c r="G51" s="167">
        <f>SUMIF(AG52:AG53,"&lt;&gt;NOR",G52:G53)</f>
        <v>0</v>
      </c>
      <c r="H51" s="167"/>
      <c r="I51" s="167">
        <f>SUM(I52:I53)</f>
        <v>0</v>
      </c>
      <c r="J51" s="167"/>
      <c r="K51" s="167">
        <f>SUM(K52:K53)</f>
        <v>0</v>
      </c>
      <c r="L51" s="167"/>
      <c r="M51" s="167">
        <f>SUM(M52:M53)</f>
        <v>0</v>
      </c>
      <c r="N51" s="166"/>
      <c r="O51" s="166">
        <f>SUM(O52:O53)</f>
        <v>0</v>
      </c>
      <c r="P51" s="166"/>
      <c r="Q51" s="166">
        <f>SUM(Q52:Q53)</f>
        <v>0</v>
      </c>
      <c r="R51" s="167"/>
      <c r="S51" s="167"/>
      <c r="T51" s="168"/>
      <c r="U51" s="162"/>
      <c r="V51" s="162">
        <f>SUM(V52:V53)</f>
        <v>1.28</v>
      </c>
      <c r="W51" s="162"/>
      <c r="X51" s="162"/>
      <c r="Y51" s="162"/>
      <c r="AG51" t="s">
        <v>337</v>
      </c>
    </row>
    <row r="52" spans="1:60" ht="20" outlineLevel="1" x14ac:dyDescent="0.25">
      <c r="A52" s="170">
        <v>10</v>
      </c>
      <c r="B52" s="171" t="s">
        <v>588</v>
      </c>
      <c r="C52" s="186" t="s">
        <v>589</v>
      </c>
      <c r="D52" s="172" t="s">
        <v>457</v>
      </c>
      <c r="E52" s="173">
        <v>8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3">
        <v>0</v>
      </c>
      <c r="O52" s="173">
        <f>ROUND(E52*N52,2)</f>
        <v>0</v>
      </c>
      <c r="P52" s="173">
        <v>0</v>
      </c>
      <c r="Q52" s="173">
        <f>ROUND(E52*P52,2)</f>
        <v>0</v>
      </c>
      <c r="R52" s="175" t="s">
        <v>526</v>
      </c>
      <c r="S52" s="175" t="s">
        <v>341</v>
      </c>
      <c r="T52" s="176" t="s">
        <v>449</v>
      </c>
      <c r="U52" s="161">
        <v>0.16</v>
      </c>
      <c r="V52" s="161">
        <f>ROUND(E52*U52,2)</f>
        <v>1.28</v>
      </c>
      <c r="W52" s="161"/>
      <c r="X52" s="161" t="s">
        <v>379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450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2" x14ac:dyDescent="0.25">
      <c r="A53" s="158"/>
      <c r="B53" s="159"/>
      <c r="C53" s="193" t="s">
        <v>884</v>
      </c>
      <c r="D53" s="191"/>
      <c r="E53" s="192">
        <v>8</v>
      </c>
      <c r="F53" s="161"/>
      <c r="G53" s="161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61"/>
      <c r="Z53" s="151"/>
      <c r="AA53" s="151"/>
      <c r="AB53" s="151"/>
      <c r="AC53" s="151"/>
      <c r="AD53" s="151"/>
      <c r="AE53" s="151"/>
      <c r="AF53" s="151"/>
      <c r="AG53" s="151" t="s">
        <v>454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13" x14ac:dyDescent="0.25">
      <c r="A54" s="163" t="s">
        <v>336</v>
      </c>
      <c r="B54" s="164" t="s">
        <v>268</v>
      </c>
      <c r="C54" s="185" t="s">
        <v>269</v>
      </c>
      <c r="D54" s="165"/>
      <c r="E54" s="166"/>
      <c r="F54" s="167"/>
      <c r="G54" s="167">
        <f>SUMIF(AG55:AG56,"&lt;&gt;NOR",G55:G56)</f>
        <v>0</v>
      </c>
      <c r="H54" s="167"/>
      <c r="I54" s="167">
        <f>SUM(I55:I56)</f>
        <v>0</v>
      </c>
      <c r="J54" s="167"/>
      <c r="K54" s="167">
        <f>SUM(K55:K56)</f>
        <v>0</v>
      </c>
      <c r="L54" s="167"/>
      <c r="M54" s="167">
        <f>SUM(M55:M56)</f>
        <v>0</v>
      </c>
      <c r="N54" s="166"/>
      <c r="O54" s="166">
        <f>SUM(O55:O56)</f>
        <v>0</v>
      </c>
      <c r="P54" s="166"/>
      <c r="Q54" s="166">
        <f>SUM(Q55:Q56)</f>
        <v>0</v>
      </c>
      <c r="R54" s="167"/>
      <c r="S54" s="167"/>
      <c r="T54" s="168"/>
      <c r="U54" s="162"/>
      <c r="V54" s="162">
        <f>SUM(V55:V56)</f>
        <v>2.4</v>
      </c>
      <c r="W54" s="162"/>
      <c r="X54" s="162"/>
      <c r="Y54" s="162"/>
      <c r="AG54" t="s">
        <v>337</v>
      </c>
    </row>
    <row r="55" spans="1:60" outlineLevel="1" x14ac:dyDescent="0.25">
      <c r="A55" s="170">
        <v>11</v>
      </c>
      <c r="B55" s="171" t="s">
        <v>563</v>
      </c>
      <c r="C55" s="186" t="s">
        <v>564</v>
      </c>
      <c r="D55" s="172" t="s">
        <v>565</v>
      </c>
      <c r="E55" s="173">
        <v>1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3">
        <v>4.0000000000000002E-4</v>
      </c>
      <c r="O55" s="173">
        <f>ROUND(E55*N55,2)</f>
        <v>0</v>
      </c>
      <c r="P55" s="173">
        <v>7.5000000000000002E-4</v>
      </c>
      <c r="Q55" s="173">
        <f>ROUND(E55*P55,2)</f>
        <v>0</v>
      </c>
      <c r="R55" s="175" t="s">
        <v>566</v>
      </c>
      <c r="S55" s="175" t="s">
        <v>341</v>
      </c>
      <c r="T55" s="176" t="s">
        <v>449</v>
      </c>
      <c r="U55" s="161">
        <v>2.4</v>
      </c>
      <c r="V55" s="161">
        <f>ROUND(E55*U55,2)</f>
        <v>2.4</v>
      </c>
      <c r="W55" s="161"/>
      <c r="X55" s="161" t="s">
        <v>379</v>
      </c>
      <c r="Y55" s="161" t="s">
        <v>344</v>
      </c>
      <c r="Z55" s="151"/>
      <c r="AA55" s="151"/>
      <c r="AB55" s="151"/>
      <c r="AC55" s="151"/>
      <c r="AD55" s="151"/>
      <c r="AE55" s="151"/>
      <c r="AF55" s="151"/>
      <c r="AG55" s="151" t="s">
        <v>450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2" x14ac:dyDescent="0.25">
      <c r="A56" s="158"/>
      <c r="B56" s="159"/>
      <c r="C56" s="193" t="s">
        <v>885</v>
      </c>
      <c r="D56" s="191"/>
      <c r="E56" s="192">
        <v>1</v>
      </c>
      <c r="F56" s="161"/>
      <c r="G56" s="161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61"/>
      <c r="Z56" s="151"/>
      <c r="AA56" s="151"/>
      <c r="AB56" s="151"/>
      <c r="AC56" s="151"/>
      <c r="AD56" s="151"/>
      <c r="AE56" s="151"/>
      <c r="AF56" s="151"/>
      <c r="AG56" s="151" t="s">
        <v>454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13" x14ac:dyDescent="0.25">
      <c r="A57" s="163" t="s">
        <v>336</v>
      </c>
      <c r="B57" s="164" t="s">
        <v>272</v>
      </c>
      <c r="C57" s="185" t="s">
        <v>273</v>
      </c>
      <c r="D57" s="165"/>
      <c r="E57" s="166"/>
      <c r="F57" s="167"/>
      <c r="G57" s="167">
        <f>SUMIF(AG58:AG59,"&lt;&gt;NOR",G58:G59)</f>
        <v>0</v>
      </c>
      <c r="H57" s="167"/>
      <c r="I57" s="167">
        <f>SUM(I58:I59)</f>
        <v>0</v>
      </c>
      <c r="J57" s="167"/>
      <c r="K57" s="167">
        <f>SUM(K58:K59)</f>
        <v>0</v>
      </c>
      <c r="L57" s="167"/>
      <c r="M57" s="167">
        <f>SUM(M58:M59)</f>
        <v>0</v>
      </c>
      <c r="N57" s="166"/>
      <c r="O57" s="166">
        <f>SUM(O58:O59)</f>
        <v>0</v>
      </c>
      <c r="P57" s="166"/>
      <c r="Q57" s="166">
        <f>SUM(Q58:Q59)</f>
        <v>0</v>
      </c>
      <c r="R57" s="167"/>
      <c r="S57" s="167"/>
      <c r="T57" s="168"/>
      <c r="U57" s="162"/>
      <c r="V57" s="162">
        <f>SUM(V58:V59)</f>
        <v>2.0299999999999998</v>
      </c>
      <c r="W57" s="162"/>
      <c r="X57" s="162"/>
      <c r="Y57" s="162"/>
      <c r="AG57" t="s">
        <v>337</v>
      </c>
    </row>
    <row r="58" spans="1:60" outlineLevel="1" x14ac:dyDescent="0.25">
      <c r="A58" s="170">
        <v>12</v>
      </c>
      <c r="B58" s="171" t="s">
        <v>478</v>
      </c>
      <c r="C58" s="186" t="s">
        <v>479</v>
      </c>
      <c r="D58" s="172" t="s">
        <v>480</v>
      </c>
      <c r="E58" s="173">
        <v>0.61133000000000004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3">
        <v>0</v>
      </c>
      <c r="O58" s="173">
        <f>ROUND(E58*N58,2)</f>
        <v>0</v>
      </c>
      <c r="P58" s="173">
        <v>0</v>
      </c>
      <c r="Q58" s="173">
        <f>ROUND(E58*P58,2)</f>
        <v>0</v>
      </c>
      <c r="R58" s="175" t="s">
        <v>481</v>
      </c>
      <c r="S58" s="175" t="s">
        <v>341</v>
      </c>
      <c r="T58" s="176" t="s">
        <v>449</v>
      </c>
      <c r="U58" s="161">
        <v>3.327</v>
      </c>
      <c r="V58" s="161">
        <f>ROUND(E58*U58,2)</f>
        <v>2.0299999999999998</v>
      </c>
      <c r="W58" s="161"/>
      <c r="X58" s="161" t="s">
        <v>482</v>
      </c>
      <c r="Y58" s="161" t="s">
        <v>344</v>
      </c>
      <c r="Z58" s="151"/>
      <c r="AA58" s="151"/>
      <c r="AB58" s="151"/>
      <c r="AC58" s="151"/>
      <c r="AD58" s="151"/>
      <c r="AE58" s="151"/>
      <c r="AF58" s="151"/>
      <c r="AG58" s="151" t="s">
        <v>483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2" x14ac:dyDescent="0.25">
      <c r="A59" s="158"/>
      <c r="B59" s="159"/>
      <c r="C59" s="258" t="s">
        <v>484</v>
      </c>
      <c r="D59" s="259"/>
      <c r="E59" s="259"/>
      <c r="F59" s="259"/>
      <c r="G59" s="259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61"/>
      <c r="Z59" s="151"/>
      <c r="AA59" s="151"/>
      <c r="AB59" s="151"/>
      <c r="AC59" s="151"/>
      <c r="AD59" s="151"/>
      <c r="AE59" s="151"/>
      <c r="AF59" s="151"/>
      <c r="AG59" s="151" t="s">
        <v>452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x14ac:dyDescent="0.25">
      <c r="A60" s="3"/>
      <c r="B60" s="4"/>
      <c r="C60" s="188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322</v>
      </c>
    </row>
    <row r="61" spans="1:60" ht="13" x14ac:dyDescent="0.25">
      <c r="A61" s="154"/>
      <c r="B61" s="155" t="s">
        <v>29</v>
      </c>
      <c r="C61" s="189"/>
      <c r="D61" s="156"/>
      <c r="E61" s="157"/>
      <c r="F61" s="157"/>
      <c r="G61" s="169">
        <f>G8+G20+G34+G51+G54+G57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374</v>
      </c>
    </row>
    <row r="62" spans="1:60" x14ac:dyDescent="0.25">
      <c r="C62" s="190"/>
      <c r="D62" s="10"/>
      <c r="AG62" t="s">
        <v>375</v>
      </c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6">
    <mergeCell ref="C50:G50"/>
    <mergeCell ref="C59:G59"/>
    <mergeCell ref="C44:G44"/>
    <mergeCell ref="C45:G45"/>
    <mergeCell ref="C46:G46"/>
    <mergeCell ref="C47:G47"/>
    <mergeCell ref="C48:G48"/>
    <mergeCell ref="C49:G49"/>
    <mergeCell ref="C43:G43"/>
    <mergeCell ref="C16:G16"/>
    <mergeCell ref="C24:G24"/>
    <mergeCell ref="C27:G27"/>
    <mergeCell ref="C28:G28"/>
    <mergeCell ref="C36:G36"/>
    <mergeCell ref="C37:G37"/>
    <mergeCell ref="C38:G38"/>
    <mergeCell ref="C39:G39"/>
    <mergeCell ref="C40:G40"/>
    <mergeCell ref="C41:G41"/>
    <mergeCell ref="C42:G42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100</v>
      </c>
      <c r="C4" s="255" t="s">
        <v>101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6"/>
      <c r="O8" s="166">
        <f>SUM(O9:O19)</f>
        <v>0</v>
      </c>
      <c r="P8" s="166"/>
      <c r="Q8" s="166">
        <f>SUM(Q9:Q19)</f>
        <v>0</v>
      </c>
      <c r="R8" s="167"/>
      <c r="S8" s="167"/>
      <c r="T8" s="168"/>
      <c r="U8" s="162"/>
      <c r="V8" s="162">
        <f>SUM(V9:V19)</f>
        <v>0.18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0.16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886</v>
      </c>
      <c r="D11" s="191"/>
      <c r="E11" s="192">
        <v>0.16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8.7999999999999995E-2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887</v>
      </c>
      <c r="D14" s="191"/>
      <c r="E14" s="192">
        <v>8.7999999999999995E-2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7.1999999999999995E-2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0.16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886</v>
      </c>
      <c r="D17" s="191"/>
      <c r="E17" s="192">
        <v>0.16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888</v>
      </c>
      <c r="D18" s="191"/>
      <c r="E18" s="192">
        <v>-1.6E-2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889</v>
      </c>
      <c r="D19" s="191"/>
      <c r="E19" s="192">
        <v>-7.1999999999999995E-2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13" x14ac:dyDescent="0.25">
      <c r="A20" s="163" t="s">
        <v>336</v>
      </c>
      <c r="B20" s="164" t="s">
        <v>240</v>
      </c>
      <c r="C20" s="185" t="s">
        <v>241</v>
      </c>
      <c r="D20" s="165"/>
      <c r="E20" s="166"/>
      <c r="F20" s="167"/>
      <c r="G20" s="167">
        <f>SUMIF(AG21:AG33,"&lt;&gt;NOR",G21:G33)</f>
        <v>0</v>
      </c>
      <c r="H20" s="167"/>
      <c r="I20" s="167">
        <f>SUM(I21:I33)</f>
        <v>0</v>
      </c>
      <c r="J20" s="167"/>
      <c r="K20" s="167">
        <f>SUM(K21:K33)</f>
        <v>0</v>
      </c>
      <c r="L20" s="167"/>
      <c r="M20" s="167">
        <f>SUM(M21:M33)</f>
        <v>0</v>
      </c>
      <c r="N20" s="166"/>
      <c r="O20" s="166">
        <f>SUM(O21:O33)</f>
        <v>0.26</v>
      </c>
      <c r="P20" s="166"/>
      <c r="Q20" s="166">
        <f>SUM(Q21:Q33)</f>
        <v>0</v>
      </c>
      <c r="R20" s="167"/>
      <c r="S20" s="167"/>
      <c r="T20" s="168"/>
      <c r="U20" s="162"/>
      <c r="V20" s="162">
        <f>SUM(V21:V33)</f>
        <v>1.4000000000000001</v>
      </c>
      <c r="W20" s="162"/>
      <c r="X20" s="162"/>
      <c r="Y20" s="162"/>
      <c r="AG20" t="s">
        <v>337</v>
      </c>
    </row>
    <row r="21" spans="1:60" outlineLevel="1" x14ac:dyDescent="0.25">
      <c r="A21" s="170">
        <v>4</v>
      </c>
      <c r="B21" s="171" t="s">
        <v>538</v>
      </c>
      <c r="C21" s="186" t="s">
        <v>539</v>
      </c>
      <c r="D21" s="172" t="s">
        <v>447</v>
      </c>
      <c r="E21" s="173">
        <v>7.1999999999999995E-2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2.5249999999999999</v>
      </c>
      <c r="O21" s="173">
        <f>ROUND(E21*N21,2)</f>
        <v>0.18</v>
      </c>
      <c r="P21" s="173">
        <v>0</v>
      </c>
      <c r="Q21" s="173">
        <f>ROUND(E21*P21,2)</f>
        <v>0</v>
      </c>
      <c r="R21" s="175" t="s">
        <v>519</v>
      </c>
      <c r="S21" s="175" t="s">
        <v>341</v>
      </c>
      <c r="T21" s="176" t="s">
        <v>449</v>
      </c>
      <c r="U21" s="161">
        <v>0.48</v>
      </c>
      <c r="V21" s="161">
        <f>ROUND(E21*U21,2)</f>
        <v>0.03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193" t="s">
        <v>890</v>
      </c>
      <c r="D22" s="191"/>
      <c r="E22" s="192">
        <v>7.1999999999999995E-2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5</v>
      </c>
      <c r="B23" s="171" t="s">
        <v>541</v>
      </c>
      <c r="C23" s="186" t="s">
        <v>542</v>
      </c>
      <c r="D23" s="172" t="s">
        <v>543</v>
      </c>
      <c r="E23" s="173">
        <v>0.96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3.9190000000000003E-2</v>
      </c>
      <c r="O23" s="173">
        <f>ROUND(E23*N23,2)</f>
        <v>0.04</v>
      </c>
      <c r="P23" s="173">
        <v>0</v>
      </c>
      <c r="Q23" s="173">
        <f>ROUND(E23*P23,2)</f>
        <v>0</v>
      </c>
      <c r="R23" s="175" t="s">
        <v>519</v>
      </c>
      <c r="S23" s="175" t="s">
        <v>341</v>
      </c>
      <c r="T23" s="176" t="s">
        <v>449</v>
      </c>
      <c r="U23" s="161">
        <v>1.05</v>
      </c>
      <c r="V23" s="161">
        <f>ROUND(E23*U23,2)</f>
        <v>1.01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0.5" outlineLevel="2" x14ac:dyDescent="0.25">
      <c r="A24" s="158"/>
      <c r="B24" s="159"/>
      <c r="C24" s="258" t="s">
        <v>544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bednění svislé nebo šikmé (odkloněné), půdorysně přímé nebo zalomené, stěn základových patek ve volných nebo zapažených jámách, rýhách, šachtách, včetně případných vzpěr,</v>
      </c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878</v>
      </c>
      <c r="D25" s="191"/>
      <c r="E25" s="192">
        <v>0.96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6</v>
      </c>
      <c r="B26" s="171" t="s">
        <v>546</v>
      </c>
      <c r="C26" s="186" t="s">
        <v>547</v>
      </c>
      <c r="D26" s="172" t="s">
        <v>543</v>
      </c>
      <c r="E26" s="173">
        <v>0.96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519</v>
      </c>
      <c r="S26" s="175" t="s">
        <v>341</v>
      </c>
      <c r="T26" s="176" t="s">
        <v>449</v>
      </c>
      <c r="U26" s="161">
        <v>0.32</v>
      </c>
      <c r="V26" s="161">
        <f>ROUND(E26*U26,2)</f>
        <v>0.31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.5" outlineLevel="2" x14ac:dyDescent="0.25">
      <c r="A27" s="158"/>
      <c r="B27" s="159"/>
      <c r="C27" s="258" t="s">
        <v>544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bednění svislé nebo šikmé (odkloněné), půdorysně přímé nebo zalomené, stěn základových patek ve volných nebo zapažených jámách, rýhách, šachtách, včetně případných vzpěr,</v>
      </c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60" t="s">
        <v>548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193" t="s">
        <v>878</v>
      </c>
      <c r="D29" s="191"/>
      <c r="E29" s="192">
        <v>0.96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7</v>
      </c>
      <c r="B30" s="171" t="s">
        <v>549</v>
      </c>
      <c r="C30" s="186" t="s">
        <v>550</v>
      </c>
      <c r="D30" s="172" t="s">
        <v>480</v>
      </c>
      <c r="E30" s="173">
        <v>2.8800000000000002E-3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1.06064</v>
      </c>
      <c r="O30" s="173">
        <f>ROUND(E30*N30,2)</f>
        <v>0</v>
      </c>
      <c r="P30" s="173">
        <v>0</v>
      </c>
      <c r="Q30" s="173">
        <f>ROUND(E30*P30,2)</f>
        <v>0</v>
      </c>
      <c r="R30" s="175" t="s">
        <v>551</v>
      </c>
      <c r="S30" s="175" t="s">
        <v>341</v>
      </c>
      <c r="T30" s="176" t="s">
        <v>449</v>
      </c>
      <c r="U30" s="161">
        <v>15.23</v>
      </c>
      <c r="V30" s="161">
        <f>ROUND(E30*U30,2)</f>
        <v>0.04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193" t="s">
        <v>891</v>
      </c>
      <c r="D31" s="191"/>
      <c r="E31" s="192">
        <v>2.8800000000000002E-3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8</v>
      </c>
      <c r="B32" s="171" t="s">
        <v>553</v>
      </c>
      <c r="C32" s="186" t="s">
        <v>554</v>
      </c>
      <c r="D32" s="172" t="s">
        <v>543</v>
      </c>
      <c r="E32" s="173">
        <v>0.32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0.115</v>
      </c>
      <c r="O32" s="173">
        <f>ROUND(E32*N32,2)</f>
        <v>0.04</v>
      </c>
      <c r="P32" s="173">
        <v>0</v>
      </c>
      <c r="Q32" s="173">
        <f>ROUND(E32*P32,2)</f>
        <v>0</v>
      </c>
      <c r="R32" s="175" t="s">
        <v>555</v>
      </c>
      <c r="S32" s="175" t="s">
        <v>341</v>
      </c>
      <c r="T32" s="176" t="s">
        <v>449</v>
      </c>
      <c r="U32" s="161">
        <v>2.1000000000000001E-2</v>
      </c>
      <c r="V32" s="161">
        <f>ROUND(E32*U32,2)</f>
        <v>0.01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892</v>
      </c>
      <c r="D33" s="191"/>
      <c r="E33" s="192">
        <v>0.32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13" x14ac:dyDescent="0.25">
      <c r="A34" s="163" t="s">
        <v>336</v>
      </c>
      <c r="B34" s="164" t="s">
        <v>264</v>
      </c>
      <c r="C34" s="185" t="s">
        <v>265</v>
      </c>
      <c r="D34" s="165"/>
      <c r="E34" s="166"/>
      <c r="F34" s="167"/>
      <c r="G34" s="167">
        <f>SUMIF(AG35:AG50,"&lt;&gt;NOR",G35:G50)</f>
        <v>0</v>
      </c>
      <c r="H34" s="167"/>
      <c r="I34" s="167">
        <f>SUM(I35:I50)</f>
        <v>0</v>
      </c>
      <c r="J34" s="167"/>
      <c r="K34" s="167">
        <f>SUM(K35:K50)</f>
        <v>0</v>
      </c>
      <c r="L34" s="167"/>
      <c r="M34" s="167">
        <f>SUM(M35:M50)</f>
        <v>0</v>
      </c>
      <c r="N34" s="166"/>
      <c r="O34" s="166">
        <f>SUM(O35:O50)</f>
        <v>7.0000000000000007E-2</v>
      </c>
      <c r="P34" s="166"/>
      <c r="Q34" s="166">
        <f>SUM(Q35:Q50)</f>
        <v>0</v>
      </c>
      <c r="R34" s="167"/>
      <c r="S34" s="167"/>
      <c r="T34" s="168"/>
      <c r="U34" s="162"/>
      <c r="V34" s="162">
        <f>SUM(V35:V50)</f>
        <v>0</v>
      </c>
      <c r="W34" s="162"/>
      <c r="X34" s="162"/>
      <c r="Y34" s="162"/>
      <c r="AG34" t="s">
        <v>337</v>
      </c>
    </row>
    <row r="35" spans="1:60" outlineLevel="1" x14ac:dyDescent="0.25">
      <c r="A35" s="170">
        <v>9</v>
      </c>
      <c r="B35" s="171" t="s">
        <v>893</v>
      </c>
      <c r="C35" s="186" t="s">
        <v>894</v>
      </c>
      <c r="D35" s="172" t="s">
        <v>356</v>
      </c>
      <c r="E35" s="173">
        <v>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6.5000000000000002E-2</v>
      </c>
      <c r="O35" s="173">
        <f>ROUND(E35*N35,2)</f>
        <v>7.0000000000000007E-2</v>
      </c>
      <c r="P35" s="173">
        <v>0</v>
      </c>
      <c r="Q35" s="173">
        <f>ROUND(E35*P35,2)</f>
        <v>0</v>
      </c>
      <c r="R35" s="175"/>
      <c r="S35" s="175" t="s">
        <v>357</v>
      </c>
      <c r="T35" s="176" t="s">
        <v>342</v>
      </c>
      <c r="U35" s="161">
        <v>0</v>
      </c>
      <c r="V35" s="161">
        <f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249" t="s">
        <v>855</v>
      </c>
      <c r="D36" s="250"/>
      <c r="E36" s="250"/>
      <c r="F36" s="250"/>
      <c r="G36" s="250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3" x14ac:dyDescent="0.25">
      <c r="A37" s="158"/>
      <c r="B37" s="159"/>
      <c r="C37" s="260" t="s">
        <v>856</v>
      </c>
      <c r="D37" s="261"/>
      <c r="E37" s="261"/>
      <c r="F37" s="261"/>
      <c r="G37" s="2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3" x14ac:dyDescent="0.25">
      <c r="A38" s="158"/>
      <c r="B38" s="159"/>
      <c r="C38" s="260" t="s">
        <v>857</v>
      </c>
      <c r="D38" s="261"/>
      <c r="E38" s="261"/>
      <c r="F38" s="261"/>
      <c r="G38" s="2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347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3" x14ac:dyDescent="0.25">
      <c r="A39" s="158"/>
      <c r="B39" s="159"/>
      <c r="C39" s="260" t="s">
        <v>858</v>
      </c>
      <c r="D39" s="261"/>
      <c r="E39" s="261"/>
      <c r="F39" s="261"/>
      <c r="G39" s="2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347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3" x14ac:dyDescent="0.25">
      <c r="A40" s="158"/>
      <c r="B40" s="159"/>
      <c r="C40" s="260" t="s">
        <v>859</v>
      </c>
      <c r="D40" s="261"/>
      <c r="E40" s="261"/>
      <c r="F40" s="261"/>
      <c r="G40" s="2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347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3" x14ac:dyDescent="0.25">
      <c r="A41" s="158"/>
      <c r="B41" s="159"/>
      <c r="C41" s="260" t="s">
        <v>860</v>
      </c>
      <c r="D41" s="261"/>
      <c r="E41" s="261"/>
      <c r="F41" s="261"/>
      <c r="G41" s="2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347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3" x14ac:dyDescent="0.25">
      <c r="A42" s="158"/>
      <c r="B42" s="159"/>
      <c r="C42" s="260" t="s">
        <v>861</v>
      </c>
      <c r="D42" s="261"/>
      <c r="E42" s="261"/>
      <c r="F42" s="261"/>
      <c r="G42" s="2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347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3" x14ac:dyDescent="0.25">
      <c r="A43" s="158"/>
      <c r="B43" s="159"/>
      <c r="C43" s="260" t="s">
        <v>862</v>
      </c>
      <c r="D43" s="261"/>
      <c r="E43" s="261"/>
      <c r="F43" s="261"/>
      <c r="G43" s="2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347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3" x14ac:dyDescent="0.25">
      <c r="A44" s="158"/>
      <c r="B44" s="159"/>
      <c r="C44" s="260" t="s">
        <v>863</v>
      </c>
      <c r="D44" s="261"/>
      <c r="E44" s="261"/>
      <c r="F44" s="261"/>
      <c r="G44" s="2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347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3" x14ac:dyDescent="0.25">
      <c r="A45" s="158"/>
      <c r="B45" s="159"/>
      <c r="C45" s="260" t="s">
        <v>864</v>
      </c>
      <c r="D45" s="261"/>
      <c r="E45" s="261"/>
      <c r="F45" s="261"/>
      <c r="G45" s="2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347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3" x14ac:dyDescent="0.25">
      <c r="A46" s="158"/>
      <c r="B46" s="159"/>
      <c r="C46" s="260" t="s">
        <v>865</v>
      </c>
      <c r="D46" s="261"/>
      <c r="E46" s="261"/>
      <c r="F46" s="261"/>
      <c r="G46" s="26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1"/>
      <c r="AA46" s="151"/>
      <c r="AB46" s="151"/>
      <c r="AC46" s="151"/>
      <c r="AD46" s="151"/>
      <c r="AE46" s="151"/>
      <c r="AF46" s="151"/>
      <c r="AG46" s="151" t="s">
        <v>347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3" x14ac:dyDescent="0.25">
      <c r="A47" s="158"/>
      <c r="B47" s="159"/>
      <c r="C47" s="260" t="s">
        <v>866</v>
      </c>
      <c r="D47" s="261"/>
      <c r="E47" s="261"/>
      <c r="F47" s="261"/>
      <c r="G47" s="26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347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3" x14ac:dyDescent="0.25">
      <c r="A48" s="158"/>
      <c r="B48" s="159"/>
      <c r="C48" s="260" t="s">
        <v>867</v>
      </c>
      <c r="D48" s="261"/>
      <c r="E48" s="261"/>
      <c r="F48" s="261"/>
      <c r="G48" s="2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347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3" x14ac:dyDescent="0.25">
      <c r="A49" s="158"/>
      <c r="B49" s="159"/>
      <c r="C49" s="260" t="s">
        <v>868</v>
      </c>
      <c r="D49" s="261"/>
      <c r="E49" s="261"/>
      <c r="F49" s="261"/>
      <c r="G49" s="261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1"/>
      <c r="AA49" s="151"/>
      <c r="AB49" s="151"/>
      <c r="AC49" s="151"/>
      <c r="AD49" s="151"/>
      <c r="AE49" s="151"/>
      <c r="AF49" s="151"/>
      <c r="AG49" s="151" t="s">
        <v>347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3" x14ac:dyDescent="0.25">
      <c r="A50" s="158"/>
      <c r="B50" s="159"/>
      <c r="C50" s="260" t="s">
        <v>869</v>
      </c>
      <c r="D50" s="261"/>
      <c r="E50" s="261"/>
      <c r="F50" s="261"/>
      <c r="G50" s="261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347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13" x14ac:dyDescent="0.25">
      <c r="A51" s="163" t="s">
        <v>336</v>
      </c>
      <c r="B51" s="164" t="s">
        <v>266</v>
      </c>
      <c r="C51" s="185" t="s">
        <v>267</v>
      </c>
      <c r="D51" s="165"/>
      <c r="E51" s="166"/>
      <c r="F51" s="167"/>
      <c r="G51" s="167">
        <f>SUMIF(AG52:AG52,"&lt;&gt;NOR",G52:G52)</f>
        <v>0</v>
      </c>
      <c r="H51" s="167"/>
      <c r="I51" s="167">
        <f>SUM(I52:I52)</f>
        <v>0</v>
      </c>
      <c r="J51" s="167"/>
      <c r="K51" s="167">
        <f>SUM(K52:K52)</f>
        <v>0</v>
      </c>
      <c r="L51" s="167"/>
      <c r="M51" s="167">
        <f>SUM(M52:M52)</f>
        <v>0</v>
      </c>
      <c r="N51" s="166"/>
      <c r="O51" s="166">
        <f>SUM(O52:O52)</f>
        <v>0</v>
      </c>
      <c r="P51" s="166"/>
      <c r="Q51" s="166">
        <f>SUM(Q52:Q52)</f>
        <v>0</v>
      </c>
      <c r="R51" s="167"/>
      <c r="S51" s="167"/>
      <c r="T51" s="168"/>
      <c r="U51" s="162"/>
      <c r="V51" s="162">
        <f>SUM(V52:V52)</f>
        <v>0.63</v>
      </c>
      <c r="W51" s="162"/>
      <c r="X51" s="162"/>
      <c r="Y51" s="162"/>
      <c r="AG51" t="s">
        <v>337</v>
      </c>
    </row>
    <row r="52" spans="1:60" ht="20" outlineLevel="1" x14ac:dyDescent="0.25">
      <c r="A52" s="178">
        <v>10</v>
      </c>
      <c r="B52" s="179" t="s">
        <v>588</v>
      </c>
      <c r="C52" s="187" t="s">
        <v>589</v>
      </c>
      <c r="D52" s="180" t="s">
        <v>457</v>
      </c>
      <c r="E52" s="181">
        <v>4</v>
      </c>
      <c r="F52" s="182"/>
      <c r="G52" s="183">
        <f>ROUND(E52*F52,2)</f>
        <v>0</v>
      </c>
      <c r="H52" s="182"/>
      <c r="I52" s="183">
        <f>ROUND(E52*H52,2)</f>
        <v>0</v>
      </c>
      <c r="J52" s="182"/>
      <c r="K52" s="183">
        <f>ROUND(E52*J52,2)</f>
        <v>0</v>
      </c>
      <c r="L52" s="183">
        <v>21</v>
      </c>
      <c r="M52" s="183">
        <f>G52*(1+L52/100)</f>
        <v>0</v>
      </c>
      <c r="N52" s="181">
        <v>0</v>
      </c>
      <c r="O52" s="181">
        <f>ROUND(E52*N52,2)</f>
        <v>0</v>
      </c>
      <c r="P52" s="181">
        <v>0</v>
      </c>
      <c r="Q52" s="181">
        <f>ROUND(E52*P52,2)</f>
        <v>0</v>
      </c>
      <c r="R52" s="183" t="s">
        <v>526</v>
      </c>
      <c r="S52" s="183" t="s">
        <v>341</v>
      </c>
      <c r="T52" s="184" t="s">
        <v>449</v>
      </c>
      <c r="U52" s="161">
        <v>0.158</v>
      </c>
      <c r="V52" s="161">
        <f>ROUND(E52*U52,2)</f>
        <v>0.63</v>
      </c>
      <c r="W52" s="161"/>
      <c r="X52" s="161" t="s">
        <v>379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450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13" x14ac:dyDescent="0.25">
      <c r="A53" s="163" t="s">
        <v>336</v>
      </c>
      <c r="B53" s="164" t="s">
        <v>268</v>
      </c>
      <c r="C53" s="185" t="s">
        <v>269</v>
      </c>
      <c r="D53" s="165"/>
      <c r="E53" s="166"/>
      <c r="F53" s="167"/>
      <c r="G53" s="167">
        <f>SUMIF(AG54:AG55,"&lt;&gt;NOR",G54:G55)</f>
        <v>0</v>
      </c>
      <c r="H53" s="167"/>
      <c r="I53" s="167">
        <f>SUM(I54:I55)</f>
        <v>0</v>
      </c>
      <c r="J53" s="167"/>
      <c r="K53" s="167">
        <f>SUM(K54:K55)</f>
        <v>0</v>
      </c>
      <c r="L53" s="167"/>
      <c r="M53" s="167">
        <f>SUM(M54:M55)</f>
        <v>0</v>
      </c>
      <c r="N53" s="166"/>
      <c r="O53" s="166">
        <f>SUM(O54:O55)</f>
        <v>0</v>
      </c>
      <c r="P53" s="166"/>
      <c r="Q53" s="166">
        <f>SUM(Q54:Q55)</f>
        <v>0</v>
      </c>
      <c r="R53" s="167"/>
      <c r="S53" s="167"/>
      <c r="T53" s="168"/>
      <c r="U53" s="162"/>
      <c r="V53" s="162">
        <f>SUM(V54:V55)</f>
        <v>1.2</v>
      </c>
      <c r="W53" s="162"/>
      <c r="X53" s="162"/>
      <c r="Y53" s="162"/>
      <c r="AG53" t="s">
        <v>337</v>
      </c>
    </row>
    <row r="54" spans="1:60" outlineLevel="1" x14ac:dyDescent="0.25">
      <c r="A54" s="170">
        <v>11</v>
      </c>
      <c r="B54" s="171" t="s">
        <v>563</v>
      </c>
      <c r="C54" s="186" t="s">
        <v>564</v>
      </c>
      <c r="D54" s="172" t="s">
        <v>565</v>
      </c>
      <c r="E54" s="173">
        <v>0.5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4.0000000000000002E-4</v>
      </c>
      <c r="O54" s="173">
        <f>ROUND(E54*N54,2)</f>
        <v>0</v>
      </c>
      <c r="P54" s="173">
        <v>7.5000000000000002E-4</v>
      </c>
      <c r="Q54" s="173">
        <f>ROUND(E54*P54,2)</f>
        <v>0</v>
      </c>
      <c r="R54" s="175" t="s">
        <v>566</v>
      </c>
      <c r="S54" s="175" t="s">
        <v>341</v>
      </c>
      <c r="T54" s="176" t="s">
        <v>449</v>
      </c>
      <c r="U54" s="161">
        <v>2.4</v>
      </c>
      <c r="V54" s="161">
        <f>ROUND(E54*U54,2)</f>
        <v>1.2</v>
      </c>
      <c r="W54" s="161"/>
      <c r="X54" s="161" t="s">
        <v>379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450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2" x14ac:dyDescent="0.25">
      <c r="A55" s="158"/>
      <c r="B55" s="159"/>
      <c r="C55" s="193" t="s">
        <v>603</v>
      </c>
      <c r="D55" s="191"/>
      <c r="E55" s="192">
        <v>0.5</v>
      </c>
      <c r="F55" s="161"/>
      <c r="G55" s="161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1"/>
      <c r="AA55" s="151"/>
      <c r="AB55" s="151"/>
      <c r="AC55" s="151"/>
      <c r="AD55" s="151"/>
      <c r="AE55" s="151"/>
      <c r="AF55" s="151"/>
      <c r="AG55" s="151" t="s">
        <v>454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13" x14ac:dyDescent="0.25">
      <c r="A56" s="163" t="s">
        <v>336</v>
      </c>
      <c r="B56" s="164" t="s">
        <v>272</v>
      </c>
      <c r="C56" s="185" t="s">
        <v>273</v>
      </c>
      <c r="D56" s="165"/>
      <c r="E56" s="166"/>
      <c r="F56" s="167"/>
      <c r="G56" s="167">
        <f>SUMIF(AG57:AG58,"&lt;&gt;NOR",G57:G58)</f>
        <v>0</v>
      </c>
      <c r="H56" s="167"/>
      <c r="I56" s="167">
        <f>SUM(I57:I58)</f>
        <v>0</v>
      </c>
      <c r="J56" s="167"/>
      <c r="K56" s="167">
        <f>SUM(K57:K58)</f>
        <v>0</v>
      </c>
      <c r="L56" s="167"/>
      <c r="M56" s="167">
        <f>SUM(M57:M58)</f>
        <v>0</v>
      </c>
      <c r="N56" s="166"/>
      <c r="O56" s="166">
        <f>SUM(O57:O58)</f>
        <v>0</v>
      </c>
      <c r="P56" s="166"/>
      <c r="Q56" s="166">
        <f>SUM(Q57:Q58)</f>
        <v>0</v>
      </c>
      <c r="R56" s="167"/>
      <c r="S56" s="167"/>
      <c r="T56" s="168"/>
      <c r="U56" s="162"/>
      <c r="V56" s="162">
        <f>SUM(V57:V58)</f>
        <v>1.08</v>
      </c>
      <c r="W56" s="162"/>
      <c r="X56" s="162"/>
      <c r="Y56" s="162"/>
      <c r="AG56" t="s">
        <v>337</v>
      </c>
    </row>
    <row r="57" spans="1:60" outlineLevel="1" x14ac:dyDescent="0.25">
      <c r="A57" s="170">
        <v>12</v>
      </c>
      <c r="B57" s="171" t="s">
        <v>478</v>
      </c>
      <c r="C57" s="186" t="s">
        <v>479</v>
      </c>
      <c r="D57" s="172" t="s">
        <v>480</v>
      </c>
      <c r="E57" s="173">
        <v>0.32447999999999999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0</v>
      </c>
      <c r="O57" s="173">
        <f>ROUND(E57*N57,2)</f>
        <v>0</v>
      </c>
      <c r="P57" s="173">
        <v>0</v>
      </c>
      <c r="Q57" s="173">
        <f>ROUND(E57*P57,2)</f>
        <v>0</v>
      </c>
      <c r="R57" s="175" t="s">
        <v>481</v>
      </c>
      <c r="S57" s="175" t="s">
        <v>341</v>
      </c>
      <c r="T57" s="176" t="s">
        <v>449</v>
      </c>
      <c r="U57" s="161">
        <v>3.327</v>
      </c>
      <c r="V57" s="161">
        <f>ROUND(E57*U57,2)</f>
        <v>1.08</v>
      </c>
      <c r="W57" s="161"/>
      <c r="X57" s="161" t="s">
        <v>482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483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2" x14ac:dyDescent="0.25">
      <c r="A58" s="158"/>
      <c r="B58" s="159"/>
      <c r="C58" s="258" t="s">
        <v>484</v>
      </c>
      <c r="D58" s="259"/>
      <c r="E58" s="259"/>
      <c r="F58" s="259"/>
      <c r="G58" s="259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1"/>
      <c r="AA58" s="151"/>
      <c r="AB58" s="151"/>
      <c r="AC58" s="151"/>
      <c r="AD58" s="151"/>
      <c r="AE58" s="151"/>
      <c r="AF58" s="151"/>
      <c r="AG58" s="151" t="s">
        <v>452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x14ac:dyDescent="0.25">
      <c r="A59" s="3"/>
      <c r="B59" s="4"/>
      <c r="C59" s="188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E59">
        <v>12</v>
      </c>
      <c r="AF59">
        <v>21</v>
      </c>
      <c r="AG59" t="s">
        <v>322</v>
      </c>
    </row>
    <row r="60" spans="1:60" ht="13" x14ac:dyDescent="0.25">
      <c r="A60" s="154"/>
      <c r="B60" s="155" t="s">
        <v>29</v>
      </c>
      <c r="C60" s="189"/>
      <c r="D60" s="156"/>
      <c r="E60" s="157"/>
      <c r="F60" s="157"/>
      <c r="G60" s="169">
        <f>G8+G20+G34+G51+G53+G56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f>SUMIF(L7:L58,AE59,G7:G58)</f>
        <v>0</v>
      </c>
      <c r="AF60">
        <f>SUMIF(L7:L58,AF59,G7:G58)</f>
        <v>0</v>
      </c>
      <c r="AG60" t="s">
        <v>374</v>
      </c>
    </row>
    <row r="61" spans="1:60" x14ac:dyDescent="0.25">
      <c r="C61" s="190"/>
      <c r="D61" s="10"/>
      <c r="AG61" t="s">
        <v>375</v>
      </c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6">
    <mergeCell ref="C50:G50"/>
    <mergeCell ref="C58:G58"/>
    <mergeCell ref="C44:G44"/>
    <mergeCell ref="C45:G45"/>
    <mergeCell ref="C46:G46"/>
    <mergeCell ref="C47:G47"/>
    <mergeCell ref="C48:G48"/>
    <mergeCell ref="C49:G49"/>
    <mergeCell ref="C43:G43"/>
    <mergeCell ref="C16:G16"/>
    <mergeCell ref="C24:G24"/>
    <mergeCell ref="C27:G27"/>
    <mergeCell ref="C28:G28"/>
    <mergeCell ref="C36:G36"/>
    <mergeCell ref="C37:G37"/>
    <mergeCell ref="C38:G38"/>
    <mergeCell ref="C39:G39"/>
    <mergeCell ref="C40:G40"/>
    <mergeCell ref="C41:G41"/>
    <mergeCell ref="C42:G42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102</v>
      </c>
      <c r="C4" s="255" t="s">
        <v>103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6"/>
      <c r="O8" s="166">
        <f>SUM(O9:O19)</f>
        <v>0</v>
      </c>
      <c r="P8" s="166"/>
      <c r="Q8" s="166">
        <f>SUM(Q9:Q19)</f>
        <v>0</v>
      </c>
      <c r="R8" s="167"/>
      <c r="S8" s="167"/>
      <c r="T8" s="168"/>
      <c r="U8" s="162"/>
      <c r="V8" s="162">
        <f>SUM(V9:V19)</f>
        <v>0.18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0.16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0.02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886</v>
      </c>
      <c r="D11" s="191"/>
      <c r="E11" s="192">
        <v>0.16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8.7999999999999995E-2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887</v>
      </c>
      <c r="D14" s="191"/>
      <c r="E14" s="192">
        <v>8.7999999999999995E-2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7.1999999999999995E-2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0.16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886</v>
      </c>
      <c r="D17" s="191"/>
      <c r="E17" s="192">
        <v>0.16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888</v>
      </c>
      <c r="D18" s="191"/>
      <c r="E18" s="192">
        <v>-1.6E-2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889</v>
      </c>
      <c r="D19" s="191"/>
      <c r="E19" s="192">
        <v>-7.1999999999999995E-2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13" x14ac:dyDescent="0.25">
      <c r="A20" s="163" t="s">
        <v>336</v>
      </c>
      <c r="B20" s="164" t="s">
        <v>240</v>
      </c>
      <c r="C20" s="185" t="s">
        <v>241</v>
      </c>
      <c r="D20" s="165"/>
      <c r="E20" s="166"/>
      <c r="F20" s="167"/>
      <c r="G20" s="167">
        <f>SUMIF(AG21:AG33,"&lt;&gt;NOR",G21:G33)</f>
        <v>0</v>
      </c>
      <c r="H20" s="167"/>
      <c r="I20" s="167">
        <f>SUM(I21:I33)</f>
        <v>0</v>
      </c>
      <c r="J20" s="167"/>
      <c r="K20" s="167">
        <f>SUM(K21:K33)</f>
        <v>0</v>
      </c>
      <c r="L20" s="167"/>
      <c r="M20" s="167">
        <f>SUM(M21:M33)</f>
        <v>0</v>
      </c>
      <c r="N20" s="166"/>
      <c r="O20" s="166">
        <f>SUM(O21:O33)</f>
        <v>0.26</v>
      </c>
      <c r="P20" s="166"/>
      <c r="Q20" s="166">
        <f>SUM(Q21:Q33)</f>
        <v>0</v>
      </c>
      <c r="R20" s="167"/>
      <c r="S20" s="167"/>
      <c r="T20" s="168"/>
      <c r="U20" s="162"/>
      <c r="V20" s="162">
        <f>SUM(V21:V33)</f>
        <v>1.4000000000000001</v>
      </c>
      <c r="W20" s="162"/>
      <c r="X20" s="162"/>
      <c r="Y20" s="162"/>
      <c r="AG20" t="s">
        <v>337</v>
      </c>
    </row>
    <row r="21" spans="1:60" outlineLevel="1" x14ac:dyDescent="0.25">
      <c r="A21" s="170">
        <v>4</v>
      </c>
      <c r="B21" s="171" t="s">
        <v>538</v>
      </c>
      <c r="C21" s="186" t="s">
        <v>539</v>
      </c>
      <c r="D21" s="172" t="s">
        <v>447</v>
      </c>
      <c r="E21" s="173">
        <v>7.1999999999999995E-2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2.5249999999999999</v>
      </c>
      <c r="O21" s="173">
        <f>ROUND(E21*N21,2)</f>
        <v>0.18</v>
      </c>
      <c r="P21" s="173">
        <v>0</v>
      </c>
      <c r="Q21" s="173">
        <f>ROUND(E21*P21,2)</f>
        <v>0</v>
      </c>
      <c r="R21" s="175" t="s">
        <v>519</v>
      </c>
      <c r="S21" s="175" t="s">
        <v>341</v>
      </c>
      <c r="T21" s="176" t="s">
        <v>449</v>
      </c>
      <c r="U21" s="161">
        <v>0.48</v>
      </c>
      <c r="V21" s="161">
        <f>ROUND(E21*U21,2)</f>
        <v>0.03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193" t="s">
        <v>890</v>
      </c>
      <c r="D22" s="191"/>
      <c r="E22" s="192">
        <v>7.1999999999999995E-2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5</v>
      </c>
      <c r="B23" s="171" t="s">
        <v>541</v>
      </c>
      <c r="C23" s="186" t="s">
        <v>542</v>
      </c>
      <c r="D23" s="172" t="s">
        <v>543</v>
      </c>
      <c r="E23" s="173">
        <v>0.96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3.9190000000000003E-2</v>
      </c>
      <c r="O23" s="173">
        <f>ROUND(E23*N23,2)</f>
        <v>0.04</v>
      </c>
      <c r="P23" s="173">
        <v>0</v>
      </c>
      <c r="Q23" s="173">
        <f>ROUND(E23*P23,2)</f>
        <v>0</v>
      </c>
      <c r="R23" s="175" t="s">
        <v>519</v>
      </c>
      <c r="S23" s="175" t="s">
        <v>341</v>
      </c>
      <c r="T23" s="176" t="s">
        <v>449</v>
      </c>
      <c r="U23" s="161">
        <v>1.05</v>
      </c>
      <c r="V23" s="161">
        <f>ROUND(E23*U23,2)</f>
        <v>1.01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0.5" outlineLevel="2" x14ac:dyDescent="0.25">
      <c r="A24" s="158"/>
      <c r="B24" s="159"/>
      <c r="C24" s="258" t="s">
        <v>544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bednění svislé nebo šikmé (odkloněné), půdorysně přímé nebo zalomené, stěn základových patek ve volných nebo zapažených jámách, rýhách, šachtách, včetně případných vzpěr,</v>
      </c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878</v>
      </c>
      <c r="D25" s="191"/>
      <c r="E25" s="192">
        <v>0.96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6</v>
      </c>
      <c r="B26" s="171" t="s">
        <v>546</v>
      </c>
      <c r="C26" s="186" t="s">
        <v>547</v>
      </c>
      <c r="D26" s="172" t="s">
        <v>543</v>
      </c>
      <c r="E26" s="173">
        <v>0.96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519</v>
      </c>
      <c r="S26" s="175" t="s">
        <v>341</v>
      </c>
      <c r="T26" s="176" t="s">
        <v>449</v>
      </c>
      <c r="U26" s="161">
        <v>0.32</v>
      </c>
      <c r="V26" s="161">
        <f>ROUND(E26*U26,2)</f>
        <v>0.31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.5" outlineLevel="2" x14ac:dyDescent="0.25">
      <c r="A27" s="158"/>
      <c r="B27" s="159"/>
      <c r="C27" s="258" t="s">
        <v>544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bednění svislé nebo šikmé (odkloněné), půdorysně přímé nebo zalomené, stěn základových patek ve volných nebo zapažených jámách, rýhách, šachtách, včetně případných vzpěr,</v>
      </c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60" t="s">
        <v>548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193" t="s">
        <v>878</v>
      </c>
      <c r="D29" s="191"/>
      <c r="E29" s="192">
        <v>0.96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7</v>
      </c>
      <c r="B30" s="171" t="s">
        <v>549</v>
      </c>
      <c r="C30" s="186" t="s">
        <v>550</v>
      </c>
      <c r="D30" s="172" t="s">
        <v>480</v>
      </c>
      <c r="E30" s="173">
        <v>2.8800000000000002E-3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1.06064</v>
      </c>
      <c r="O30" s="173">
        <f>ROUND(E30*N30,2)</f>
        <v>0</v>
      </c>
      <c r="P30" s="173">
        <v>0</v>
      </c>
      <c r="Q30" s="173">
        <f>ROUND(E30*P30,2)</f>
        <v>0</v>
      </c>
      <c r="R30" s="175" t="s">
        <v>551</v>
      </c>
      <c r="S30" s="175" t="s">
        <v>341</v>
      </c>
      <c r="T30" s="176" t="s">
        <v>449</v>
      </c>
      <c r="U30" s="161">
        <v>15.23</v>
      </c>
      <c r="V30" s="161">
        <f>ROUND(E30*U30,2)</f>
        <v>0.04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193" t="s">
        <v>891</v>
      </c>
      <c r="D31" s="191"/>
      <c r="E31" s="192">
        <v>2.8800000000000002E-3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8</v>
      </c>
      <c r="B32" s="171" t="s">
        <v>553</v>
      </c>
      <c r="C32" s="186" t="s">
        <v>554</v>
      </c>
      <c r="D32" s="172" t="s">
        <v>543</v>
      </c>
      <c r="E32" s="173">
        <v>0.32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0.115</v>
      </c>
      <c r="O32" s="173">
        <f>ROUND(E32*N32,2)</f>
        <v>0.04</v>
      </c>
      <c r="P32" s="173">
        <v>0</v>
      </c>
      <c r="Q32" s="173">
        <f>ROUND(E32*P32,2)</f>
        <v>0</v>
      </c>
      <c r="R32" s="175" t="s">
        <v>555</v>
      </c>
      <c r="S32" s="175" t="s">
        <v>341</v>
      </c>
      <c r="T32" s="176" t="s">
        <v>449</v>
      </c>
      <c r="U32" s="161">
        <v>2.1000000000000001E-2</v>
      </c>
      <c r="V32" s="161">
        <f>ROUND(E32*U32,2)</f>
        <v>0.01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892</v>
      </c>
      <c r="D33" s="191"/>
      <c r="E33" s="192">
        <v>0.32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13" x14ac:dyDescent="0.25">
      <c r="A34" s="163" t="s">
        <v>336</v>
      </c>
      <c r="B34" s="164" t="s">
        <v>264</v>
      </c>
      <c r="C34" s="185" t="s">
        <v>265</v>
      </c>
      <c r="D34" s="165"/>
      <c r="E34" s="166"/>
      <c r="F34" s="167"/>
      <c r="G34" s="167">
        <f>SUMIF(AG35:AG50,"&lt;&gt;NOR",G35:G50)</f>
        <v>0</v>
      </c>
      <c r="H34" s="167"/>
      <c r="I34" s="167">
        <f>SUM(I35:I50)</f>
        <v>0</v>
      </c>
      <c r="J34" s="167"/>
      <c r="K34" s="167">
        <f>SUM(K35:K50)</f>
        <v>0</v>
      </c>
      <c r="L34" s="167"/>
      <c r="M34" s="167">
        <f>SUM(M35:M50)</f>
        <v>0</v>
      </c>
      <c r="N34" s="166"/>
      <c r="O34" s="166">
        <f>SUM(O35:O50)</f>
        <v>7.0000000000000007E-2</v>
      </c>
      <c r="P34" s="166"/>
      <c r="Q34" s="166">
        <f>SUM(Q35:Q50)</f>
        <v>0</v>
      </c>
      <c r="R34" s="167"/>
      <c r="S34" s="167"/>
      <c r="T34" s="168"/>
      <c r="U34" s="162"/>
      <c r="V34" s="162">
        <f>SUM(V35:V50)</f>
        <v>0</v>
      </c>
      <c r="W34" s="162"/>
      <c r="X34" s="162"/>
      <c r="Y34" s="162"/>
      <c r="AG34" t="s">
        <v>337</v>
      </c>
    </row>
    <row r="35" spans="1:60" outlineLevel="1" x14ac:dyDescent="0.25">
      <c r="A35" s="170">
        <v>9</v>
      </c>
      <c r="B35" s="171" t="s">
        <v>895</v>
      </c>
      <c r="C35" s="186" t="s">
        <v>896</v>
      </c>
      <c r="D35" s="172" t="s">
        <v>356</v>
      </c>
      <c r="E35" s="173">
        <v>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6.5000000000000002E-2</v>
      </c>
      <c r="O35" s="173">
        <f>ROUND(E35*N35,2)</f>
        <v>7.0000000000000007E-2</v>
      </c>
      <c r="P35" s="173">
        <v>0</v>
      </c>
      <c r="Q35" s="173">
        <f>ROUND(E35*P35,2)</f>
        <v>0</v>
      </c>
      <c r="R35" s="175"/>
      <c r="S35" s="175" t="s">
        <v>357</v>
      </c>
      <c r="T35" s="176" t="s">
        <v>342</v>
      </c>
      <c r="U35" s="161">
        <v>0</v>
      </c>
      <c r="V35" s="161">
        <f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249" t="s">
        <v>855</v>
      </c>
      <c r="D36" s="250"/>
      <c r="E36" s="250"/>
      <c r="F36" s="250"/>
      <c r="G36" s="250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347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3" x14ac:dyDescent="0.25">
      <c r="A37" s="158"/>
      <c r="B37" s="159"/>
      <c r="C37" s="260" t="s">
        <v>856</v>
      </c>
      <c r="D37" s="261"/>
      <c r="E37" s="261"/>
      <c r="F37" s="261"/>
      <c r="G37" s="2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3" x14ac:dyDescent="0.25">
      <c r="A38" s="158"/>
      <c r="B38" s="159"/>
      <c r="C38" s="260" t="s">
        <v>857</v>
      </c>
      <c r="D38" s="261"/>
      <c r="E38" s="261"/>
      <c r="F38" s="261"/>
      <c r="G38" s="2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347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3" x14ac:dyDescent="0.25">
      <c r="A39" s="158"/>
      <c r="B39" s="159"/>
      <c r="C39" s="260" t="s">
        <v>858</v>
      </c>
      <c r="D39" s="261"/>
      <c r="E39" s="261"/>
      <c r="F39" s="261"/>
      <c r="G39" s="2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347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3" x14ac:dyDescent="0.25">
      <c r="A40" s="158"/>
      <c r="B40" s="159"/>
      <c r="C40" s="260" t="s">
        <v>859</v>
      </c>
      <c r="D40" s="261"/>
      <c r="E40" s="261"/>
      <c r="F40" s="261"/>
      <c r="G40" s="2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347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3" x14ac:dyDescent="0.25">
      <c r="A41" s="158"/>
      <c r="B41" s="159"/>
      <c r="C41" s="260" t="s">
        <v>860</v>
      </c>
      <c r="D41" s="261"/>
      <c r="E41" s="261"/>
      <c r="F41" s="261"/>
      <c r="G41" s="2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347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3" x14ac:dyDescent="0.25">
      <c r="A42" s="158"/>
      <c r="B42" s="159"/>
      <c r="C42" s="260" t="s">
        <v>861</v>
      </c>
      <c r="D42" s="261"/>
      <c r="E42" s="261"/>
      <c r="F42" s="261"/>
      <c r="G42" s="2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347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3" x14ac:dyDescent="0.25">
      <c r="A43" s="158"/>
      <c r="B43" s="159"/>
      <c r="C43" s="260" t="s">
        <v>862</v>
      </c>
      <c r="D43" s="261"/>
      <c r="E43" s="261"/>
      <c r="F43" s="261"/>
      <c r="G43" s="2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347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3" x14ac:dyDescent="0.25">
      <c r="A44" s="158"/>
      <c r="B44" s="159"/>
      <c r="C44" s="260" t="s">
        <v>863</v>
      </c>
      <c r="D44" s="261"/>
      <c r="E44" s="261"/>
      <c r="F44" s="261"/>
      <c r="G44" s="2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347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3" x14ac:dyDescent="0.25">
      <c r="A45" s="158"/>
      <c r="B45" s="159"/>
      <c r="C45" s="260" t="s">
        <v>864</v>
      </c>
      <c r="D45" s="261"/>
      <c r="E45" s="261"/>
      <c r="F45" s="261"/>
      <c r="G45" s="2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347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3" x14ac:dyDescent="0.25">
      <c r="A46" s="158"/>
      <c r="B46" s="159"/>
      <c r="C46" s="260" t="s">
        <v>865</v>
      </c>
      <c r="D46" s="261"/>
      <c r="E46" s="261"/>
      <c r="F46" s="261"/>
      <c r="G46" s="26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1"/>
      <c r="AA46" s="151"/>
      <c r="AB46" s="151"/>
      <c r="AC46" s="151"/>
      <c r="AD46" s="151"/>
      <c r="AE46" s="151"/>
      <c r="AF46" s="151"/>
      <c r="AG46" s="151" t="s">
        <v>347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3" x14ac:dyDescent="0.25">
      <c r="A47" s="158"/>
      <c r="B47" s="159"/>
      <c r="C47" s="260" t="s">
        <v>866</v>
      </c>
      <c r="D47" s="261"/>
      <c r="E47" s="261"/>
      <c r="F47" s="261"/>
      <c r="G47" s="26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347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3" x14ac:dyDescent="0.25">
      <c r="A48" s="158"/>
      <c r="B48" s="159"/>
      <c r="C48" s="260" t="s">
        <v>867</v>
      </c>
      <c r="D48" s="261"/>
      <c r="E48" s="261"/>
      <c r="F48" s="261"/>
      <c r="G48" s="2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347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3" x14ac:dyDescent="0.25">
      <c r="A49" s="158"/>
      <c r="B49" s="159"/>
      <c r="C49" s="260" t="s">
        <v>868</v>
      </c>
      <c r="D49" s="261"/>
      <c r="E49" s="261"/>
      <c r="F49" s="261"/>
      <c r="G49" s="261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1"/>
      <c r="AA49" s="151"/>
      <c r="AB49" s="151"/>
      <c r="AC49" s="151"/>
      <c r="AD49" s="151"/>
      <c r="AE49" s="151"/>
      <c r="AF49" s="151"/>
      <c r="AG49" s="151" t="s">
        <v>347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3" x14ac:dyDescent="0.25">
      <c r="A50" s="158"/>
      <c r="B50" s="159"/>
      <c r="C50" s="260" t="s">
        <v>869</v>
      </c>
      <c r="D50" s="261"/>
      <c r="E50" s="261"/>
      <c r="F50" s="261"/>
      <c r="G50" s="261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347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13" x14ac:dyDescent="0.25">
      <c r="A51" s="163" t="s">
        <v>336</v>
      </c>
      <c r="B51" s="164" t="s">
        <v>266</v>
      </c>
      <c r="C51" s="185" t="s">
        <v>267</v>
      </c>
      <c r="D51" s="165"/>
      <c r="E51" s="166"/>
      <c r="F51" s="167"/>
      <c r="G51" s="167">
        <f>SUMIF(AG52:AG52,"&lt;&gt;NOR",G52:G52)</f>
        <v>0</v>
      </c>
      <c r="H51" s="167"/>
      <c r="I51" s="167">
        <f>SUM(I52:I52)</f>
        <v>0</v>
      </c>
      <c r="J51" s="167"/>
      <c r="K51" s="167">
        <f>SUM(K52:K52)</f>
        <v>0</v>
      </c>
      <c r="L51" s="167"/>
      <c r="M51" s="167">
        <f>SUM(M52:M52)</f>
        <v>0</v>
      </c>
      <c r="N51" s="166"/>
      <c r="O51" s="166">
        <f>SUM(O52:O52)</f>
        <v>0</v>
      </c>
      <c r="P51" s="166"/>
      <c r="Q51" s="166">
        <f>SUM(Q52:Q52)</f>
        <v>0</v>
      </c>
      <c r="R51" s="167"/>
      <c r="S51" s="167"/>
      <c r="T51" s="168"/>
      <c r="U51" s="162"/>
      <c r="V51" s="162">
        <f>SUM(V52:V52)</f>
        <v>0.63</v>
      </c>
      <c r="W51" s="162"/>
      <c r="X51" s="162"/>
      <c r="Y51" s="162"/>
      <c r="AG51" t="s">
        <v>337</v>
      </c>
    </row>
    <row r="52" spans="1:60" ht="20" outlineLevel="1" x14ac:dyDescent="0.25">
      <c r="A52" s="178">
        <v>10</v>
      </c>
      <c r="B52" s="179" t="s">
        <v>588</v>
      </c>
      <c r="C52" s="187" t="s">
        <v>589</v>
      </c>
      <c r="D52" s="180" t="s">
        <v>457</v>
      </c>
      <c r="E52" s="181">
        <v>4</v>
      </c>
      <c r="F52" s="182"/>
      <c r="G52" s="183">
        <f>ROUND(E52*F52,2)</f>
        <v>0</v>
      </c>
      <c r="H52" s="182"/>
      <c r="I52" s="183">
        <f>ROUND(E52*H52,2)</f>
        <v>0</v>
      </c>
      <c r="J52" s="182"/>
      <c r="K52" s="183">
        <f>ROUND(E52*J52,2)</f>
        <v>0</v>
      </c>
      <c r="L52" s="183">
        <v>21</v>
      </c>
      <c r="M52" s="183">
        <f>G52*(1+L52/100)</f>
        <v>0</v>
      </c>
      <c r="N52" s="181">
        <v>0</v>
      </c>
      <c r="O52" s="181">
        <f>ROUND(E52*N52,2)</f>
        <v>0</v>
      </c>
      <c r="P52" s="181">
        <v>0</v>
      </c>
      <c r="Q52" s="181">
        <f>ROUND(E52*P52,2)</f>
        <v>0</v>
      </c>
      <c r="R52" s="183" t="s">
        <v>526</v>
      </c>
      <c r="S52" s="183" t="s">
        <v>341</v>
      </c>
      <c r="T52" s="184" t="s">
        <v>449</v>
      </c>
      <c r="U52" s="161">
        <v>0.158</v>
      </c>
      <c r="V52" s="161">
        <f>ROUND(E52*U52,2)</f>
        <v>0.63</v>
      </c>
      <c r="W52" s="161"/>
      <c r="X52" s="161" t="s">
        <v>379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450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13" x14ac:dyDescent="0.25">
      <c r="A53" s="163" t="s">
        <v>336</v>
      </c>
      <c r="B53" s="164" t="s">
        <v>268</v>
      </c>
      <c r="C53" s="185" t="s">
        <v>269</v>
      </c>
      <c r="D53" s="165"/>
      <c r="E53" s="166"/>
      <c r="F53" s="167"/>
      <c r="G53" s="167">
        <f>SUMIF(AG54:AG55,"&lt;&gt;NOR",G54:G55)</f>
        <v>0</v>
      </c>
      <c r="H53" s="167"/>
      <c r="I53" s="167">
        <f>SUM(I54:I55)</f>
        <v>0</v>
      </c>
      <c r="J53" s="167"/>
      <c r="K53" s="167">
        <f>SUM(K54:K55)</f>
        <v>0</v>
      </c>
      <c r="L53" s="167"/>
      <c r="M53" s="167">
        <f>SUM(M54:M55)</f>
        <v>0</v>
      </c>
      <c r="N53" s="166"/>
      <c r="O53" s="166">
        <f>SUM(O54:O55)</f>
        <v>0</v>
      </c>
      <c r="P53" s="166"/>
      <c r="Q53" s="166">
        <f>SUM(Q54:Q55)</f>
        <v>0</v>
      </c>
      <c r="R53" s="167"/>
      <c r="S53" s="167"/>
      <c r="T53" s="168"/>
      <c r="U53" s="162"/>
      <c r="V53" s="162">
        <f>SUM(V54:V55)</f>
        <v>1.2</v>
      </c>
      <c r="W53" s="162"/>
      <c r="X53" s="162"/>
      <c r="Y53" s="162"/>
      <c r="AG53" t="s">
        <v>337</v>
      </c>
    </row>
    <row r="54" spans="1:60" outlineLevel="1" x14ac:dyDescent="0.25">
      <c r="A54" s="170">
        <v>11</v>
      </c>
      <c r="B54" s="171" t="s">
        <v>563</v>
      </c>
      <c r="C54" s="186" t="s">
        <v>564</v>
      </c>
      <c r="D54" s="172" t="s">
        <v>565</v>
      </c>
      <c r="E54" s="173">
        <v>0.5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4.0000000000000002E-4</v>
      </c>
      <c r="O54" s="173">
        <f>ROUND(E54*N54,2)</f>
        <v>0</v>
      </c>
      <c r="P54" s="173">
        <v>7.5000000000000002E-4</v>
      </c>
      <c r="Q54" s="173">
        <f>ROUND(E54*P54,2)</f>
        <v>0</v>
      </c>
      <c r="R54" s="175" t="s">
        <v>566</v>
      </c>
      <c r="S54" s="175" t="s">
        <v>341</v>
      </c>
      <c r="T54" s="176" t="s">
        <v>449</v>
      </c>
      <c r="U54" s="161">
        <v>2.4</v>
      </c>
      <c r="V54" s="161">
        <f>ROUND(E54*U54,2)</f>
        <v>1.2</v>
      </c>
      <c r="W54" s="161"/>
      <c r="X54" s="161" t="s">
        <v>379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450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2" x14ac:dyDescent="0.25">
      <c r="A55" s="158"/>
      <c r="B55" s="159"/>
      <c r="C55" s="193" t="s">
        <v>603</v>
      </c>
      <c r="D55" s="191"/>
      <c r="E55" s="192">
        <v>0.5</v>
      </c>
      <c r="F55" s="161"/>
      <c r="G55" s="161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1"/>
      <c r="AA55" s="151"/>
      <c r="AB55" s="151"/>
      <c r="AC55" s="151"/>
      <c r="AD55" s="151"/>
      <c r="AE55" s="151"/>
      <c r="AF55" s="151"/>
      <c r="AG55" s="151" t="s">
        <v>454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13" x14ac:dyDescent="0.25">
      <c r="A56" s="163" t="s">
        <v>336</v>
      </c>
      <c r="B56" s="164" t="s">
        <v>272</v>
      </c>
      <c r="C56" s="185" t="s">
        <v>273</v>
      </c>
      <c r="D56" s="165"/>
      <c r="E56" s="166"/>
      <c r="F56" s="167"/>
      <c r="G56" s="167">
        <f>SUMIF(AG57:AG58,"&lt;&gt;NOR",G57:G58)</f>
        <v>0</v>
      </c>
      <c r="H56" s="167"/>
      <c r="I56" s="167">
        <f>SUM(I57:I58)</f>
        <v>0</v>
      </c>
      <c r="J56" s="167"/>
      <c r="K56" s="167">
        <f>SUM(K57:K58)</f>
        <v>0</v>
      </c>
      <c r="L56" s="167"/>
      <c r="M56" s="167">
        <f>SUM(M57:M58)</f>
        <v>0</v>
      </c>
      <c r="N56" s="166"/>
      <c r="O56" s="166">
        <f>SUM(O57:O58)</f>
        <v>0</v>
      </c>
      <c r="P56" s="166"/>
      <c r="Q56" s="166">
        <f>SUM(Q57:Q58)</f>
        <v>0</v>
      </c>
      <c r="R56" s="167"/>
      <c r="S56" s="167"/>
      <c r="T56" s="168"/>
      <c r="U56" s="162"/>
      <c r="V56" s="162">
        <f>SUM(V57:V58)</f>
        <v>1.08</v>
      </c>
      <c r="W56" s="162"/>
      <c r="X56" s="162"/>
      <c r="Y56" s="162"/>
      <c r="AG56" t="s">
        <v>337</v>
      </c>
    </row>
    <row r="57" spans="1:60" outlineLevel="1" x14ac:dyDescent="0.25">
      <c r="A57" s="170">
        <v>12</v>
      </c>
      <c r="B57" s="171" t="s">
        <v>478</v>
      </c>
      <c r="C57" s="186" t="s">
        <v>479</v>
      </c>
      <c r="D57" s="172" t="s">
        <v>480</v>
      </c>
      <c r="E57" s="173">
        <v>0.32447999999999999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0</v>
      </c>
      <c r="O57" s="173">
        <f>ROUND(E57*N57,2)</f>
        <v>0</v>
      </c>
      <c r="P57" s="173">
        <v>0</v>
      </c>
      <c r="Q57" s="173">
        <f>ROUND(E57*P57,2)</f>
        <v>0</v>
      </c>
      <c r="R57" s="175" t="s">
        <v>481</v>
      </c>
      <c r="S57" s="175" t="s">
        <v>341</v>
      </c>
      <c r="T57" s="176" t="s">
        <v>449</v>
      </c>
      <c r="U57" s="161">
        <v>3.327</v>
      </c>
      <c r="V57" s="161">
        <f>ROUND(E57*U57,2)</f>
        <v>1.08</v>
      </c>
      <c r="W57" s="161"/>
      <c r="X57" s="161" t="s">
        <v>482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483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2" x14ac:dyDescent="0.25">
      <c r="A58" s="158"/>
      <c r="B58" s="159"/>
      <c r="C58" s="258" t="s">
        <v>484</v>
      </c>
      <c r="D58" s="259"/>
      <c r="E58" s="259"/>
      <c r="F58" s="259"/>
      <c r="G58" s="259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1"/>
      <c r="AA58" s="151"/>
      <c r="AB58" s="151"/>
      <c r="AC58" s="151"/>
      <c r="AD58" s="151"/>
      <c r="AE58" s="151"/>
      <c r="AF58" s="151"/>
      <c r="AG58" s="151" t="s">
        <v>452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x14ac:dyDescent="0.25">
      <c r="A59" s="3"/>
      <c r="B59" s="4"/>
      <c r="C59" s="188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E59">
        <v>12</v>
      </c>
      <c r="AF59">
        <v>21</v>
      </c>
      <c r="AG59" t="s">
        <v>322</v>
      </c>
    </row>
    <row r="60" spans="1:60" ht="13" x14ac:dyDescent="0.25">
      <c r="A60" s="154"/>
      <c r="B60" s="155" t="s">
        <v>29</v>
      </c>
      <c r="C60" s="189"/>
      <c r="D60" s="156"/>
      <c r="E60" s="157"/>
      <c r="F60" s="157"/>
      <c r="G60" s="169">
        <f>G8+G20+G34+G51+G53+G56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f>SUMIF(L7:L58,AE59,G7:G58)</f>
        <v>0</v>
      </c>
      <c r="AF60">
        <f>SUMIF(L7:L58,AF59,G7:G58)</f>
        <v>0</v>
      </c>
      <c r="AG60" t="s">
        <v>374</v>
      </c>
    </row>
    <row r="61" spans="1:60" x14ac:dyDescent="0.25">
      <c r="C61" s="190"/>
      <c r="D61" s="10"/>
      <c r="AG61" t="s">
        <v>375</v>
      </c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6">
    <mergeCell ref="C50:G50"/>
    <mergeCell ref="C58:G58"/>
    <mergeCell ref="C44:G44"/>
    <mergeCell ref="C45:G45"/>
    <mergeCell ref="C46:G46"/>
    <mergeCell ref="C47:G47"/>
    <mergeCell ref="C48:G48"/>
    <mergeCell ref="C49:G49"/>
    <mergeCell ref="C43:G43"/>
    <mergeCell ref="C16:G16"/>
    <mergeCell ref="C24:G24"/>
    <mergeCell ref="C27:G27"/>
    <mergeCell ref="C28:G28"/>
    <mergeCell ref="C36:G36"/>
    <mergeCell ref="C37:G37"/>
    <mergeCell ref="C38:G38"/>
    <mergeCell ref="C39:G39"/>
    <mergeCell ref="C40:G40"/>
    <mergeCell ref="C41:G41"/>
    <mergeCell ref="C42:G42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104</v>
      </c>
      <c r="C4" s="255" t="s">
        <v>105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264</v>
      </c>
      <c r="C8" s="185" t="s">
        <v>265</v>
      </c>
      <c r="D8" s="165"/>
      <c r="E8" s="166"/>
      <c r="F8" s="167"/>
      <c r="G8" s="167">
        <f>SUMIF(AG9:AG17,"&lt;&gt;NOR",G9:G17)</f>
        <v>0</v>
      </c>
      <c r="H8" s="167"/>
      <c r="I8" s="167">
        <f>SUM(I9:I17)</f>
        <v>0</v>
      </c>
      <c r="J8" s="167"/>
      <c r="K8" s="167">
        <f>SUM(K9:K17)</f>
        <v>0</v>
      </c>
      <c r="L8" s="167"/>
      <c r="M8" s="167">
        <f>SUM(M9:M17)</f>
        <v>0</v>
      </c>
      <c r="N8" s="166"/>
      <c r="O8" s="166">
        <f>SUM(O9:O17)</f>
        <v>0.93</v>
      </c>
      <c r="P8" s="166"/>
      <c r="Q8" s="166">
        <f>SUM(Q9:Q17)</f>
        <v>0</v>
      </c>
      <c r="R8" s="167"/>
      <c r="S8" s="167"/>
      <c r="T8" s="168"/>
      <c r="U8" s="162"/>
      <c r="V8" s="162">
        <f>SUM(V9:V17)</f>
        <v>0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897</v>
      </c>
      <c r="C9" s="186" t="s">
        <v>898</v>
      </c>
      <c r="D9" s="172" t="s">
        <v>899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357</v>
      </c>
      <c r="T9" s="176" t="s">
        <v>342</v>
      </c>
      <c r="U9" s="161">
        <v>0</v>
      </c>
      <c r="V9" s="161">
        <f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49" t="s">
        <v>900</v>
      </c>
      <c r="D10" s="250"/>
      <c r="E10" s="250"/>
      <c r="F10" s="250"/>
      <c r="G10" s="250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347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Do vytvořené mlatové plochy budou přidány dřevěné hrany hřiště na petanque o standartní velikosti. Na okraje lze použít modřínové nebo smrkové trámky</v>
      </c>
      <c r="BB10" s="151"/>
      <c r="BC10" s="151"/>
      <c r="BD10" s="151"/>
      <c r="BE10" s="151"/>
      <c r="BF10" s="151"/>
      <c r="BG10" s="151"/>
      <c r="BH10" s="151"/>
    </row>
    <row r="11" spans="1:60" outlineLevel="3" x14ac:dyDescent="0.25">
      <c r="A11" s="158"/>
      <c r="B11" s="159"/>
      <c r="C11" s="260" t="s">
        <v>901</v>
      </c>
      <c r="D11" s="261"/>
      <c r="E11" s="261"/>
      <c r="F11" s="261"/>
      <c r="G11" s="2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347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77" t="str">
        <f>C11</f>
        <v>min. tloušťky 150x150mm. Trámy budou kladeny na povrch hutněného štěrku a obrusný 4cm vrstva mlatu bude hutněna vibrační deskou okolo nich. Tím</v>
      </c>
      <c r="BB11" s="151"/>
      <c r="BC11" s="151"/>
      <c r="BD11" s="151"/>
      <c r="BE11" s="151"/>
      <c r="BF11" s="151"/>
      <c r="BG11" s="151"/>
      <c r="BH11" s="151"/>
    </row>
    <row r="12" spans="1:60" outlineLevel="3" x14ac:dyDescent="0.25">
      <c r="A12" s="158"/>
      <c r="B12" s="159"/>
      <c r="C12" s="260" t="s">
        <v>902</v>
      </c>
      <c r="D12" s="261"/>
      <c r="E12" s="261"/>
      <c r="F12" s="261"/>
      <c r="G12" s="2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347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77" t="str">
        <f>C12</f>
        <v>se pozice trámů ukotví a budou vyčnívat přibližně 11 cm nad povrch mlatu. Pro zpevnění konstrukce lze jednotlivé trámy spojit tesařskými dřevěnými spoji.</v>
      </c>
      <c r="BB12" s="151"/>
      <c r="BC12" s="151"/>
      <c r="BD12" s="151"/>
      <c r="BE12" s="151"/>
      <c r="BF12" s="151"/>
      <c r="BG12" s="151"/>
      <c r="BH12" s="151"/>
    </row>
    <row r="13" spans="1:60" outlineLevel="3" x14ac:dyDescent="0.25">
      <c r="A13" s="158"/>
      <c r="B13" s="159"/>
      <c r="C13" s="260" t="s">
        <v>903</v>
      </c>
      <c r="D13" s="261"/>
      <c r="E13" s="261"/>
      <c r="F13" s="261"/>
      <c r="G13" s="261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347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7" t="str">
        <f>C13</f>
        <v>Před pokládkou trámů je potřeba se ujistit, že je povrch rovný a po vytvoření svrchní vrstvy mlatu tuto čas od času udržovat a odklízet opadané listí.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70">
        <v>2</v>
      </c>
      <c r="B14" s="171" t="s">
        <v>904</v>
      </c>
      <c r="C14" s="186" t="s">
        <v>905</v>
      </c>
      <c r="D14" s="172" t="s">
        <v>409</v>
      </c>
      <c r="E14" s="173">
        <v>42.46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2.1999999999999999E-2</v>
      </c>
      <c r="O14" s="173">
        <f>ROUND(E14*N14,2)</f>
        <v>0.93</v>
      </c>
      <c r="P14" s="173">
        <v>0</v>
      </c>
      <c r="Q14" s="173">
        <f>ROUND(E14*P14,2)</f>
        <v>0</v>
      </c>
      <c r="R14" s="175"/>
      <c r="S14" s="175" t="s">
        <v>357</v>
      </c>
      <c r="T14" s="176" t="s">
        <v>342</v>
      </c>
      <c r="U14" s="161">
        <v>0</v>
      </c>
      <c r="V14" s="161">
        <f>ROUND(E14*U14,2)</f>
        <v>0</v>
      </c>
      <c r="W14" s="161"/>
      <c r="X14" s="161" t="s">
        <v>431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475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249" t="s">
        <v>906</v>
      </c>
      <c r="D15" s="250"/>
      <c r="E15" s="250"/>
      <c r="F15" s="250"/>
      <c r="G15" s="250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347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3" x14ac:dyDescent="0.25">
      <c r="A16" s="158"/>
      <c r="B16" s="159"/>
      <c r="C16" s="260" t="s">
        <v>907</v>
      </c>
      <c r="D16" s="261"/>
      <c r="E16" s="261"/>
      <c r="F16" s="261"/>
      <c r="G16" s="26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347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908</v>
      </c>
      <c r="D17" s="191"/>
      <c r="E17" s="192">
        <v>42.46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13" x14ac:dyDescent="0.25">
      <c r="A18" s="163" t="s">
        <v>336</v>
      </c>
      <c r="B18" s="164" t="s">
        <v>272</v>
      </c>
      <c r="C18" s="185" t="s">
        <v>273</v>
      </c>
      <c r="D18" s="165"/>
      <c r="E18" s="166"/>
      <c r="F18" s="167"/>
      <c r="G18" s="167">
        <f>SUMIF(AG19:AG20,"&lt;&gt;NOR",G19:G20)</f>
        <v>0</v>
      </c>
      <c r="H18" s="167"/>
      <c r="I18" s="167">
        <f>SUM(I19:I20)</f>
        <v>0</v>
      </c>
      <c r="J18" s="167"/>
      <c r="K18" s="167">
        <f>SUM(K19:K20)</f>
        <v>0</v>
      </c>
      <c r="L18" s="167"/>
      <c r="M18" s="167">
        <f>SUM(M19:M20)</f>
        <v>0</v>
      </c>
      <c r="N18" s="166"/>
      <c r="O18" s="166">
        <f>SUM(O19:O20)</f>
        <v>0</v>
      </c>
      <c r="P18" s="166"/>
      <c r="Q18" s="166">
        <f>SUM(Q19:Q20)</f>
        <v>0</v>
      </c>
      <c r="R18" s="167"/>
      <c r="S18" s="167"/>
      <c r="T18" s="168"/>
      <c r="U18" s="162"/>
      <c r="V18" s="162">
        <f>SUM(V19:V20)</f>
        <v>2.11</v>
      </c>
      <c r="W18" s="162"/>
      <c r="X18" s="162"/>
      <c r="Y18" s="162"/>
      <c r="AG18" t="s">
        <v>337</v>
      </c>
    </row>
    <row r="19" spans="1:60" outlineLevel="1" x14ac:dyDescent="0.25">
      <c r="A19" s="170">
        <v>3</v>
      </c>
      <c r="B19" s="171" t="s">
        <v>568</v>
      </c>
      <c r="C19" s="186" t="s">
        <v>569</v>
      </c>
      <c r="D19" s="172" t="s">
        <v>480</v>
      </c>
      <c r="E19" s="173">
        <v>0.93411999999999995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3">
        <v>0</v>
      </c>
      <c r="O19" s="173">
        <f>ROUND(E19*N19,2)</f>
        <v>0</v>
      </c>
      <c r="P19" s="173">
        <v>0</v>
      </c>
      <c r="Q19" s="173">
        <f>ROUND(E19*P19,2)</f>
        <v>0</v>
      </c>
      <c r="R19" s="175" t="s">
        <v>570</v>
      </c>
      <c r="S19" s="175" t="s">
        <v>341</v>
      </c>
      <c r="T19" s="176" t="s">
        <v>449</v>
      </c>
      <c r="U19" s="161">
        <v>2.2549999999999999</v>
      </c>
      <c r="V19" s="161">
        <f>ROUND(E19*U19,2)</f>
        <v>2.11</v>
      </c>
      <c r="W19" s="161"/>
      <c r="X19" s="161" t="s">
        <v>482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483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2" x14ac:dyDescent="0.25">
      <c r="A20" s="158"/>
      <c r="B20" s="159"/>
      <c r="C20" s="258" t="s">
        <v>484</v>
      </c>
      <c r="D20" s="259"/>
      <c r="E20" s="259"/>
      <c r="F20" s="259"/>
      <c r="G20" s="259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x14ac:dyDescent="0.25">
      <c r="A21" s="3"/>
      <c r="B21" s="4"/>
      <c r="C21" s="188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E21">
        <v>12</v>
      </c>
      <c r="AF21">
        <v>21</v>
      </c>
      <c r="AG21" t="s">
        <v>322</v>
      </c>
    </row>
    <row r="22" spans="1:60" ht="13" x14ac:dyDescent="0.25">
      <c r="A22" s="154"/>
      <c r="B22" s="155" t="s">
        <v>29</v>
      </c>
      <c r="C22" s="189"/>
      <c r="D22" s="156"/>
      <c r="E22" s="157"/>
      <c r="F22" s="157"/>
      <c r="G22" s="169">
        <f>G8+G18</f>
        <v>0</v>
      </c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AE22">
        <f>SUMIF(L7:L20,AE21,G7:G20)</f>
        <v>0</v>
      </c>
      <c r="AF22">
        <f>SUMIF(L7:L20,AF21,G7:G20)</f>
        <v>0</v>
      </c>
      <c r="AG22" t="s">
        <v>374</v>
      </c>
    </row>
    <row r="23" spans="1:60" x14ac:dyDescent="0.25">
      <c r="C23" s="190"/>
      <c r="D23" s="10"/>
      <c r="AG23" t="s">
        <v>375</v>
      </c>
    </row>
    <row r="24" spans="1:60" x14ac:dyDescent="0.25">
      <c r="D24" s="10"/>
    </row>
    <row r="25" spans="1:60" x14ac:dyDescent="0.25">
      <c r="D25" s="10"/>
    </row>
    <row r="26" spans="1:60" x14ac:dyDescent="0.25">
      <c r="D26" s="10"/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1">
    <mergeCell ref="C12:G12"/>
    <mergeCell ref="C13:G13"/>
    <mergeCell ref="C15:G15"/>
    <mergeCell ref="C16:G16"/>
    <mergeCell ref="C20:G20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106</v>
      </c>
      <c r="C4" s="255" t="s">
        <v>107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SUMIF(AG9:AG20,"&lt;&gt;NOR",G9:G20)</f>
        <v>0</v>
      </c>
      <c r="H8" s="167"/>
      <c r="I8" s="167">
        <f>SUM(I9:I20)</f>
        <v>0</v>
      </c>
      <c r="J8" s="167"/>
      <c r="K8" s="167">
        <f>SUM(K9:K20)</f>
        <v>0</v>
      </c>
      <c r="L8" s="167"/>
      <c r="M8" s="167">
        <f>SUM(M9:M20)</f>
        <v>0</v>
      </c>
      <c r="N8" s="166"/>
      <c r="O8" s="166">
        <f>SUM(O9:O20)</f>
        <v>0</v>
      </c>
      <c r="P8" s="166"/>
      <c r="Q8" s="166">
        <f>SUM(Q9:Q20)</f>
        <v>0</v>
      </c>
      <c r="R8" s="167"/>
      <c r="S8" s="167"/>
      <c r="T8" s="168"/>
      <c r="U8" s="162"/>
      <c r="V8" s="162">
        <f>SUM(V9:V20)</f>
        <v>1.56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4.41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0.53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909</v>
      </c>
      <c r="D11" s="191"/>
      <c r="E11" s="192">
        <v>2.16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3" x14ac:dyDescent="0.25">
      <c r="A12" s="158"/>
      <c r="B12" s="159"/>
      <c r="C12" s="193" t="s">
        <v>910</v>
      </c>
      <c r="D12" s="191"/>
      <c r="E12" s="192">
        <v>2.25</v>
      </c>
      <c r="F12" s="161"/>
      <c r="G12" s="1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454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70">
        <v>2</v>
      </c>
      <c r="B13" s="171" t="s">
        <v>445</v>
      </c>
      <c r="C13" s="186" t="s">
        <v>446</v>
      </c>
      <c r="D13" s="172" t="s">
        <v>447</v>
      </c>
      <c r="E13" s="173">
        <v>3.96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3">
        <v>0</v>
      </c>
      <c r="O13" s="173">
        <f>ROUND(E13*N13,2)</f>
        <v>0</v>
      </c>
      <c r="P13" s="173">
        <v>0</v>
      </c>
      <c r="Q13" s="173">
        <f>ROUND(E13*P13,2)</f>
        <v>0</v>
      </c>
      <c r="R13" s="175" t="s">
        <v>448</v>
      </c>
      <c r="S13" s="175" t="s">
        <v>341</v>
      </c>
      <c r="T13" s="176" t="s">
        <v>449</v>
      </c>
      <c r="U13" s="161">
        <v>1.0999999999999999E-2</v>
      </c>
      <c r="V13" s="161">
        <f>ROUND(E13*U13,2)</f>
        <v>0.04</v>
      </c>
      <c r="W13" s="161"/>
      <c r="X13" s="161" t="s">
        <v>379</v>
      </c>
      <c r="Y13" s="161" t="s">
        <v>344</v>
      </c>
      <c r="Z13" s="151"/>
      <c r="AA13" s="151"/>
      <c r="AB13" s="151"/>
      <c r="AC13" s="151"/>
      <c r="AD13" s="151"/>
      <c r="AE13" s="151"/>
      <c r="AF13" s="151"/>
      <c r="AG13" s="151" t="s">
        <v>450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258" t="s">
        <v>451</v>
      </c>
      <c r="D14" s="259"/>
      <c r="E14" s="259"/>
      <c r="F14" s="259"/>
      <c r="G14" s="259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193" t="s">
        <v>911</v>
      </c>
      <c r="D15" s="191"/>
      <c r="E15" s="192">
        <v>3.96</v>
      </c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3</v>
      </c>
      <c r="B16" s="171" t="s">
        <v>533</v>
      </c>
      <c r="C16" s="186" t="s">
        <v>534</v>
      </c>
      <c r="D16" s="172" t="s">
        <v>447</v>
      </c>
      <c r="E16" s="173">
        <v>0.45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 t="s">
        <v>448</v>
      </c>
      <c r="S16" s="175" t="s">
        <v>341</v>
      </c>
      <c r="T16" s="176" t="s">
        <v>449</v>
      </c>
      <c r="U16" s="161">
        <v>2.2000000000000002</v>
      </c>
      <c r="V16" s="161">
        <f>ROUND(E16*U16,2)</f>
        <v>0.99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450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58" t="s">
        <v>535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7" t="str">
        <f>C17</f>
        <v>sypaninou z vhodných hornin tř. 1 - 4 nebo materiálem, uloženým ve vzdálenosti do 30 m od vnějšího kraje objektu, pro jakoukoliv míru zhutnění,</v>
      </c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193" t="s">
        <v>909</v>
      </c>
      <c r="D18" s="191"/>
      <c r="E18" s="192">
        <v>2.16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912</v>
      </c>
      <c r="D19" s="191"/>
      <c r="E19" s="192">
        <v>-1.35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3" x14ac:dyDescent="0.25">
      <c r="A20" s="158"/>
      <c r="B20" s="159"/>
      <c r="C20" s="193" t="s">
        <v>913</v>
      </c>
      <c r="D20" s="191"/>
      <c r="E20" s="192">
        <v>-0.36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13" x14ac:dyDescent="0.25">
      <c r="A21" s="163" t="s">
        <v>336</v>
      </c>
      <c r="B21" s="164" t="s">
        <v>240</v>
      </c>
      <c r="C21" s="185" t="s">
        <v>241</v>
      </c>
      <c r="D21" s="165"/>
      <c r="E21" s="166"/>
      <c r="F21" s="167"/>
      <c r="G21" s="167">
        <f>SUMIF(AG22:AG30,"&lt;&gt;NOR",G22:G30)</f>
        <v>0</v>
      </c>
      <c r="H21" s="167"/>
      <c r="I21" s="167">
        <f>SUM(I22:I30)</f>
        <v>0</v>
      </c>
      <c r="J21" s="167"/>
      <c r="K21" s="167">
        <f>SUM(K22:K30)</f>
        <v>0</v>
      </c>
      <c r="L21" s="167"/>
      <c r="M21" s="167">
        <f>SUM(M22:M30)</f>
        <v>0</v>
      </c>
      <c r="N21" s="166"/>
      <c r="O21" s="166">
        <f>SUM(O22:O30)</f>
        <v>5.54</v>
      </c>
      <c r="P21" s="166"/>
      <c r="Q21" s="166">
        <f>SUM(Q22:Q30)</f>
        <v>0</v>
      </c>
      <c r="R21" s="167"/>
      <c r="S21" s="167"/>
      <c r="T21" s="168"/>
      <c r="U21" s="162"/>
      <c r="V21" s="162">
        <f>SUM(V22:V30)</f>
        <v>4.79</v>
      </c>
      <c r="W21" s="162"/>
      <c r="X21" s="162"/>
      <c r="Y21" s="162"/>
      <c r="AG21" t="s">
        <v>337</v>
      </c>
    </row>
    <row r="22" spans="1:60" outlineLevel="1" x14ac:dyDescent="0.25">
      <c r="A22" s="170">
        <v>4</v>
      </c>
      <c r="B22" s="171" t="s">
        <v>669</v>
      </c>
      <c r="C22" s="186" t="s">
        <v>670</v>
      </c>
      <c r="D22" s="172" t="s">
        <v>447</v>
      </c>
      <c r="E22" s="173">
        <v>1.35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2.5249999999999999</v>
      </c>
      <c r="O22" s="173">
        <f>ROUND(E22*N22,2)</f>
        <v>3.41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0.48</v>
      </c>
      <c r="V22" s="161">
        <f>ROUND(E22*U22,2)</f>
        <v>0.65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2" x14ac:dyDescent="0.25">
      <c r="A23" s="158"/>
      <c r="B23" s="159"/>
      <c r="C23" s="249" t="s">
        <v>671</v>
      </c>
      <c r="D23" s="250"/>
      <c r="E23" s="250"/>
      <c r="F23" s="250"/>
      <c r="G23" s="250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347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914</v>
      </c>
      <c r="D24" s="191"/>
      <c r="E24" s="192">
        <v>1.35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5</v>
      </c>
      <c r="B25" s="171" t="s">
        <v>915</v>
      </c>
      <c r="C25" s="186" t="s">
        <v>916</v>
      </c>
      <c r="D25" s="172" t="s">
        <v>543</v>
      </c>
      <c r="E25" s="173">
        <v>6.9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1.9000000000000001E-4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551</v>
      </c>
      <c r="S25" s="175" t="s">
        <v>341</v>
      </c>
      <c r="T25" s="176" t="s">
        <v>449</v>
      </c>
      <c r="U25" s="161">
        <v>0.45</v>
      </c>
      <c r="V25" s="161">
        <f>ROUND(E25*U25,2)</f>
        <v>3.11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193" t="s">
        <v>917</v>
      </c>
      <c r="D26" s="191"/>
      <c r="E26" s="192">
        <v>6.9</v>
      </c>
      <c r="F26" s="161"/>
      <c r="G26" s="161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70">
        <v>6</v>
      </c>
      <c r="B27" s="171" t="s">
        <v>918</v>
      </c>
      <c r="C27" s="186" t="s">
        <v>919</v>
      </c>
      <c r="D27" s="172" t="s">
        <v>480</v>
      </c>
      <c r="E27" s="173">
        <v>5.3999999999999999E-2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3">
        <v>1.06064</v>
      </c>
      <c r="O27" s="173">
        <f>ROUND(E27*N27,2)</f>
        <v>0.06</v>
      </c>
      <c r="P27" s="173">
        <v>0</v>
      </c>
      <c r="Q27" s="173">
        <f>ROUND(E27*P27,2)</f>
        <v>0</v>
      </c>
      <c r="R27" s="175" t="s">
        <v>519</v>
      </c>
      <c r="S27" s="175" t="s">
        <v>341</v>
      </c>
      <c r="T27" s="176" t="s">
        <v>449</v>
      </c>
      <c r="U27" s="161">
        <v>15.231</v>
      </c>
      <c r="V27" s="161">
        <f>ROUND(E27*U27,2)</f>
        <v>0.82</v>
      </c>
      <c r="W27" s="161"/>
      <c r="X27" s="161" t="s">
        <v>379</v>
      </c>
      <c r="Y27" s="161" t="s">
        <v>344</v>
      </c>
      <c r="Z27" s="151"/>
      <c r="AA27" s="151"/>
      <c r="AB27" s="151"/>
      <c r="AC27" s="151"/>
      <c r="AD27" s="151"/>
      <c r="AE27" s="151"/>
      <c r="AF27" s="151"/>
      <c r="AG27" s="151" t="s">
        <v>450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920</v>
      </c>
      <c r="D28" s="191"/>
      <c r="E28" s="192">
        <v>5.3999999999999999E-2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7</v>
      </c>
      <c r="B29" s="171" t="s">
        <v>679</v>
      </c>
      <c r="C29" s="186" t="s">
        <v>680</v>
      </c>
      <c r="D29" s="172" t="s">
        <v>543</v>
      </c>
      <c r="E29" s="173">
        <v>9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0.23</v>
      </c>
      <c r="O29" s="173">
        <f>ROUND(E29*N29,2)</f>
        <v>2.0699999999999998</v>
      </c>
      <c r="P29" s="173">
        <v>0</v>
      </c>
      <c r="Q29" s="173">
        <f>ROUND(E29*P29,2)</f>
        <v>0</v>
      </c>
      <c r="R29" s="175" t="s">
        <v>555</v>
      </c>
      <c r="S29" s="175" t="s">
        <v>341</v>
      </c>
      <c r="T29" s="176" t="s">
        <v>449</v>
      </c>
      <c r="U29" s="161">
        <v>2.3E-2</v>
      </c>
      <c r="V29" s="161">
        <f>ROUND(E29*U29,2)</f>
        <v>0.21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921</v>
      </c>
      <c r="D30" s="191"/>
      <c r="E30" s="192">
        <v>9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13" x14ac:dyDescent="0.25">
      <c r="A31" s="163" t="s">
        <v>336</v>
      </c>
      <c r="B31" s="164" t="s">
        <v>244</v>
      </c>
      <c r="C31" s="185" t="s">
        <v>245</v>
      </c>
      <c r="D31" s="165"/>
      <c r="E31" s="166"/>
      <c r="F31" s="167"/>
      <c r="G31" s="167">
        <f>SUMIF(AG32:AG42,"&lt;&gt;NOR",G32:G42)</f>
        <v>0</v>
      </c>
      <c r="H31" s="167"/>
      <c r="I31" s="167">
        <f>SUM(I32:I42)</f>
        <v>0</v>
      </c>
      <c r="J31" s="167"/>
      <c r="K31" s="167">
        <f>SUM(K32:K42)</f>
        <v>0</v>
      </c>
      <c r="L31" s="167"/>
      <c r="M31" s="167">
        <f>SUM(M32:M42)</f>
        <v>0</v>
      </c>
      <c r="N31" s="166"/>
      <c r="O31" s="166">
        <f>SUM(O32:O42)</f>
        <v>6.87</v>
      </c>
      <c r="P31" s="166"/>
      <c r="Q31" s="166">
        <f>SUM(Q32:Q42)</f>
        <v>0</v>
      </c>
      <c r="R31" s="167"/>
      <c r="S31" s="167"/>
      <c r="T31" s="168"/>
      <c r="U31" s="162"/>
      <c r="V31" s="162">
        <f>SUM(V32:V42)</f>
        <v>27.680000000000003</v>
      </c>
      <c r="W31" s="162"/>
      <c r="X31" s="162"/>
      <c r="Y31" s="162"/>
      <c r="AG31" t="s">
        <v>337</v>
      </c>
    </row>
    <row r="32" spans="1:60" outlineLevel="1" x14ac:dyDescent="0.25">
      <c r="A32" s="170">
        <v>8</v>
      </c>
      <c r="B32" s="171" t="s">
        <v>922</v>
      </c>
      <c r="C32" s="186" t="s">
        <v>923</v>
      </c>
      <c r="D32" s="172" t="s">
        <v>543</v>
      </c>
      <c r="E32" s="173">
        <v>9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3.7670000000000002E-2</v>
      </c>
      <c r="O32" s="173">
        <f>ROUND(E32*N32,2)</f>
        <v>0.34</v>
      </c>
      <c r="P32" s="173">
        <v>0</v>
      </c>
      <c r="Q32" s="173">
        <f>ROUND(E32*P32,2)</f>
        <v>0</v>
      </c>
      <c r="R32" s="175" t="s">
        <v>526</v>
      </c>
      <c r="S32" s="175" t="s">
        <v>341</v>
      </c>
      <c r="T32" s="176" t="s">
        <v>449</v>
      </c>
      <c r="U32" s="161">
        <v>0.41</v>
      </c>
      <c r="V32" s="161">
        <f>ROUND(E32*U32,2)</f>
        <v>3.69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258" t="s">
        <v>924</v>
      </c>
      <c r="D33" s="259"/>
      <c r="E33" s="259"/>
      <c r="F33" s="259"/>
      <c r="G33" s="259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2" x14ac:dyDescent="0.25">
      <c r="A34" s="158"/>
      <c r="B34" s="159"/>
      <c r="C34" s="193" t="s">
        <v>921</v>
      </c>
      <c r="D34" s="191"/>
      <c r="E34" s="192">
        <v>9</v>
      </c>
      <c r="F34" s="161"/>
      <c r="G34" s="161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1"/>
      <c r="AA34" s="151"/>
      <c r="AB34" s="151"/>
      <c r="AC34" s="151"/>
      <c r="AD34" s="151"/>
      <c r="AE34" s="151"/>
      <c r="AF34" s="151"/>
      <c r="AG34" s="151" t="s">
        <v>454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0">
        <v>9</v>
      </c>
      <c r="B35" s="171" t="s">
        <v>925</v>
      </c>
      <c r="C35" s="186" t="s">
        <v>926</v>
      </c>
      <c r="D35" s="172" t="s">
        <v>565</v>
      </c>
      <c r="E35" s="173">
        <v>21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3.4610000000000002E-2</v>
      </c>
      <c r="O35" s="173">
        <f>ROUND(E35*N35,2)</f>
        <v>0.73</v>
      </c>
      <c r="P35" s="173">
        <v>0</v>
      </c>
      <c r="Q35" s="173">
        <f>ROUND(E35*P35,2)</f>
        <v>0</v>
      </c>
      <c r="R35" s="175" t="s">
        <v>519</v>
      </c>
      <c r="S35" s="175" t="s">
        <v>341</v>
      </c>
      <c r="T35" s="176" t="s">
        <v>449</v>
      </c>
      <c r="U35" s="161">
        <v>1</v>
      </c>
      <c r="V35" s="161">
        <f>ROUND(E35*U35,2)</f>
        <v>21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258" t="s">
        <v>927</v>
      </c>
      <c r="D36" s="259"/>
      <c r="E36" s="259"/>
      <c r="F36" s="259"/>
      <c r="G36" s="259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452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2" x14ac:dyDescent="0.25">
      <c r="A37" s="158"/>
      <c r="B37" s="159"/>
      <c r="C37" s="193" t="s">
        <v>928</v>
      </c>
      <c r="D37" s="191"/>
      <c r="E37" s="192">
        <v>21</v>
      </c>
      <c r="F37" s="161"/>
      <c r="G37" s="1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454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70">
        <v>10</v>
      </c>
      <c r="B38" s="171" t="s">
        <v>929</v>
      </c>
      <c r="C38" s="186" t="s">
        <v>930</v>
      </c>
      <c r="D38" s="172" t="s">
        <v>543</v>
      </c>
      <c r="E38" s="173">
        <v>9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0.63290999999999997</v>
      </c>
      <c r="O38" s="173">
        <f>ROUND(E38*N38,2)</f>
        <v>5.7</v>
      </c>
      <c r="P38" s="173">
        <v>0</v>
      </c>
      <c r="Q38" s="173">
        <f>ROUND(E38*P38,2)</f>
        <v>0</v>
      </c>
      <c r="R38" s="175" t="s">
        <v>555</v>
      </c>
      <c r="S38" s="175" t="s">
        <v>341</v>
      </c>
      <c r="T38" s="176" t="s">
        <v>449</v>
      </c>
      <c r="U38" s="161">
        <v>0.18</v>
      </c>
      <c r="V38" s="161">
        <f>ROUND(E38*U38,2)</f>
        <v>1.62</v>
      </c>
      <c r="W38" s="161"/>
      <c r="X38" s="161" t="s">
        <v>379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450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193" t="s">
        <v>931</v>
      </c>
      <c r="D39" s="191"/>
      <c r="E39" s="192">
        <v>9</v>
      </c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70">
        <v>11</v>
      </c>
      <c r="B40" s="171" t="s">
        <v>932</v>
      </c>
      <c r="C40" s="186" t="s">
        <v>933</v>
      </c>
      <c r="D40" s="172" t="s">
        <v>480</v>
      </c>
      <c r="E40" s="173">
        <v>0.09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3">
        <v>1.0800399999999999</v>
      </c>
      <c r="O40" s="173">
        <f>ROUND(E40*N40,2)</f>
        <v>0.1</v>
      </c>
      <c r="P40" s="173">
        <v>0</v>
      </c>
      <c r="Q40" s="173">
        <f>ROUND(E40*P40,2)</f>
        <v>0</v>
      </c>
      <c r="R40" s="175" t="s">
        <v>519</v>
      </c>
      <c r="S40" s="175" t="s">
        <v>341</v>
      </c>
      <c r="T40" s="176" t="s">
        <v>449</v>
      </c>
      <c r="U40" s="161">
        <v>15.23</v>
      </c>
      <c r="V40" s="161">
        <f>ROUND(E40*U40,2)</f>
        <v>1.37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450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2" x14ac:dyDescent="0.25">
      <c r="A41" s="158"/>
      <c r="B41" s="159"/>
      <c r="C41" s="258" t="s">
        <v>934</v>
      </c>
      <c r="D41" s="259"/>
      <c r="E41" s="259"/>
      <c r="F41" s="259"/>
      <c r="G41" s="259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452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2" x14ac:dyDescent="0.25">
      <c r="A42" s="158"/>
      <c r="B42" s="159"/>
      <c r="C42" s="193" t="s">
        <v>935</v>
      </c>
      <c r="D42" s="191"/>
      <c r="E42" s="192">
        <v>0.09</v>
      </c>
      <c r="F42" s="161"/>
      <c r="G42" s="1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454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13" x14ac:dyDescent="0.25">
      <c r="A43" s="163" t="s">
        <v>336</v>
      </c>
      <c r="B43" s="164" t="s">
        <v>246</v>
      </c>
      <c r="C43" s="185" t="s">
        <v>247</v>
      </c>
      <c r="D43" s="165"/>
      <c r="E43" s="166"/>
      <c r="F43" s="167"/>
      <c r="G43" s="167">
        <f>SUMIF(AG44:AG46,"&lt;&gt;NOR",G44:G46)</f>
        <v>0</v>
      </c>
      <c r="H43" s="167"/>
      <c r="I43" s="167">
        <f>SUM(I44:I46)</f>
        <v>0</v>
      </c>
      <c r="J43" s="167"/>
      <c r="K43" s="167">
        <f>SUM(K44:K46)</f>
        <v>0</v>
      </c>
      <c r="L43" s="167"/>
      <c r="M43" s="167">
        <f>SUM(M44:M46)</f>
        <v>0</v>
      </c>
      <c r="N43" s="166"/>
      <c r="O43" s="166">
        <f>SUM(O44:O46)</f>
        <v>3.1999999999999997</v>
      </c>
      <c r="P43" s="166"/>
      <c r="Q43" s="166">
        <f>SUM(Q44:Q46)</f>
        <v>0</v>
      </c>
      <c r="R43" s="167"/>
      <c r="S43" s="167"/>
      <c r="T43" s="168"/>
      <c r="U43" s="162"/>
      <c r="V43" s="162">
        <f>SUM(V44:V46)</f>
        <v>0</v>
      </c>
      <c r="W43" s="162"/>
      <c r="X43" s="162"/>
      <c r="Y43" s="162"/>
      <c r="AG43" t="s">
        <v>337</v>
      </c>
    </row>
    <row r="44" spans="1:60" outlineLevel="1" x14ac:dyDescent="0.25">
      <c r="A44" s="178">
        <v>12</v>
      </c>
      <c r="B44" s="179" t="s">
        <v>936</v>
      </c>
      <c r="C44" s="187" t="s">
        <v>937</v>
      </c>
      <c r="D44" s="180" t="s">
        <v>457</v>
      </c>
      <c r="E44" s="181">
        <v>3</v>
      </c>
      <c r="F44" s="182"/>
      <c r="G44" s="183">
        <f>ROUND(E44*F44,2)</f>
        <v>0</v>
      </c>
      <c r="H44" s="182"/>
      <c r="I44" s="183">
        <f>ROUND(E44*H44,2)</f>
        <v>0</v>
      </c>
      <c r="J44" s="182"/>
      <c r="K44" s="183">
        <f>ROUND(E44*J44,2)</f>
        <v>0</v>
      </c>
      <c r="L44" s="183">
        <v>21</v>
      </c>
      <c r="M44" s="183">
        <f>G44*(1+L44/100)</f>
        <v>0</v>
      </c>
      <c r="N44" s="181">
        <v>0.11899999999999999</v>
      </c>
      <c r="O44" s="181">
        <f>ROUND(E44*N44,2)</f>
        <v>0.36</v>
      </c>
      <c r="P44" s="181">
        <v>0</v>
      </c>
      <c r="Q44" s="181">
        <f>ROUND(E44*P44,2)</f>
        <v>0</v>
      </c>
      <c r="R44" s="183" t="s">
        <v>508</v>
      </c>
      <c r="S44" s="183" t="s">
        <v>341</v>
      </c>
      <c r="T44" s="184" t="s">
        <v>449</v>
      </c>
      <c r="U44" s="161">
        <v>0</v>
      </c>
      <c r="V44" s="161">
        <f>ROUND(E44*U44,2)</f>
        <v>0</v>
      </c>
      <c r="W44" s="161"/>
      <c r="X44" s="161" t="s">
        <v>431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475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70">
        <v>13</v>
      </c>
      <c r="B45" s="171" t="s">
        <v>938</v>
      </c>
      <c r="C45" s="186" t="s">
        <v>939</v>
      </c>
      <c r="D45" s="172" t="s">
        <v>457</v>
      </c>
      <c r="E45" s="173">
        <v>18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3">
        <v>0.158</v>
      </c>
      <c r="O45" s="173">
        <f>ROUND(E45*N45,2)</f>
        <v>2.84</v>
      </c>
      <c r="P45" s="173">
        <v>0</v>
      </c>
      <c r="Q45" s="173">
        <f>ROUND(E45*P45,2)</f>
        <v>0</v>
      </c>
      <c r="R45" s="175"/>
      <c r="S45" s="175" t="s">
        <v>357</v>
      </c>
      <c r="T45" s="176" t="s">
        <v>342</v>
      </c>
      <c r="U45" s="161">
        <v>0</v>
      </c>
      <c r="V45" s="161">
        <f>ROUND(E45*U45,2)</f>
        <v>0</v>
      </c>
      <c r="W45" s="161"/>
      <c r="X45" s="161" t="s">
        <v>431</v>
      </c>
      <c r="Y45" s="161" t="s">
        <v>344</v>
      </c>
      <c r="Z45" s="151"/>
      <c r="AA45" s="151"/>
      <c r="AB45" s="151"/>
      <c r="AC45" s="151"/>
      <c r="AD45" s="151"/>
      <c r="AE45" s="151"/>
      <c r="AF45" s="151"/>
      <c r="AG45" s="151" t="s">
        <v>475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2" x14ac:dyDescent="0.25">
      <c r="A46" s="158"/>
      <c r="B46" s="159"/>
      <c r="C46" s="193" t="s">
        <v>940</v>
      </c>
      <c r="D46" s="191"/>
      <c r="E46" s="192">
        <v>18</v>
      </c>
      <c r="F46" s="161"/>
      <c r="G46" s="16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1"/>
      <c r="AA46" s="151"/>
      <c r="AB46" s="151"/>
      <c r="AC46" s="151"/>
      <c r="AD46" s="151"/>
      <c r="AE46" s="151"/>
      <c r="AF46" s="151"/>
      <c r="AG46" s="151" t="s">
        <v>454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13" x14ac:dyDescent="0.25">
      <c r="A47" s="163" t="s">
        <v>336</v>
      </c>
      <c r="B47" s="164" t="s">
        <v>268</v>
      </c>
      <c r="C47" s="185" t="s">
        <v>269</v>
      </c>
      <c r="D47" s="165"/>
      <c r="E47" s="166"/>
      <c r="F47" s="167"/>
      <c r="G47" s="167">
        <f>SUMIF(AG48:AG49,"&lt;&gt;NOR",G48:G49)</f>
        <v>0</v>
      </c>
      <c r="H47" s="167"/>
      <c r="I47" s="167">
        <f>SUM(I48:I49)</f>
        <v>0</v>
      </c>
      <c r="J47" s="167"/>
      <c r="K47" s="167">
        <f>SUM(K48:K49)</f>
        <v>0</v>
      </c>
      <c r="L47" s="167"/>
      <c r="M47" s="167">
        <f>SUM(M48:M49)</f>
        <v>0</v>
      </c>
      <c r="N47" s="166"/>
      <c r="O47" s="166">
        <f>SUM(O48:O49)</f>
        <v>0</v>
      </c>
      <c r="P47" s="166"/>
      <c r="Q47" s="166">
        <f>SUM(Q48:Q49)</f>
        <v>0</v>
      </c>
      <c r="R47" s="167"/>
      <c r="S47" s="167"/>
      <c r="T47" s="168"/>
      <c r="U47" s="162"/>
      <c r="V47" s="162">
        <f>SUM(V48:V49)</f>
        <v>1.47</v>
      </c>
      <c r="W47" s="162"/>
      <c r="X47" s="162"/>
      <c r="Y47" s="162"/>
      <c r="AG47" t="s">
        <v>337</v>
      </c>
    </row>
    <row r="48" spans="1:60" outlineLevel="1" x14ac:dyDescent="0.25">
      <c r="A48" s="170">
        <v>14</v>
      </c>
      <c r="B48" s="171" t="s">
        <v>941</v>
      </c>
      <c r="C48" s="186" t="s">
        <v>942</v>
      </c>
      <c r="D48" s="172" t="s">
        <v>565</v>
      </c>
      <c r="E48" s="173">
        <v>0.6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3">
        <v>1.4300000000000001E-3</v>
      </c>
      <c r="O48" s="173">
        <f>ROUND(E48*N48,2)</f>
        <v>0</v>
      </c>
      <c r="P48" s="173">
        <v>6.7799999999999996E-3</v>
      </c>
      <c r="Q48" s="173">
        <f>ROUND(E48*P48,2)</f>
        <v>0</v>
      </c>
      <c r="R48" s="175" t="s">
        <v>566</v>
      </c>
      <c r="S48" s="175" t="s">
        <v>341</v>
      </c>
      <c r="T48" s="176" t="s">
        <v>449</v>
      </c>
      <c r="U48" s="161">
        <v>2.4500000000000002</v>
      </c>
      <c r="V48" s="161">
        <f>ROUND(E48*U48,2)</f>
        <v>1.47</v>
      </c>
      <c r="W48" s="161"/>
      <c r="X48" s="161" t="s">
        <v>379</v>
      </c>
      <c r="Y48" s="161" t="s">
        <v>344</v>
      </c>
      <c r="Z48" s="151"/>
      <c r="AA48" s="151"/>
      <c r="AB48" s="151"/>
      <c r="AC48" s="151"/>
      <c r="AD48" s="151"/>
      <c r="AE48" s="151"/>
      <c r="AF48" s="151"/>
      <c r="AG48" s="151" t="s">
        <v>450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2" x14ac:dyDescent="0.25">
      <c r="A49" s="158"/>
      <c r="B49" s="159"/>
      <c r="C49" s="193" t="s">
        <v>943</v>
      </c>
      <c r="D49" s="191"/>
      <c r="E49" s="192">
        <v>0.6</v>
      </c>
      <c r="F49" s="161"/>
      <c r="G49" s="161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1"/>
      <c r="AA49" s="151"/>
      <c r="AB49" s="151"/>
      <c r="AC49" s="151"/>
      <c r="AD49" s="151"/>
      <c r="AE49" s="151"/>
      <c r="AF49" s="151"/>
      <c r="AG49" s="151" t="s">
        <v>454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13" x14ac:dyDescent="0.25">
      <c r="A50" s="163" t="s">
        <v>336</v>
      </c>
      <c r="B50" s="164" t="s">
        <v>272</v>
      </c>
      <c r="C50" s="185" t="s">
        <v>273</v>
      </c>
      <c r="D50" s="165"/>
      <c r="E50" s="166"/>
      <c r="F50" s="167"/>
      <c r="G50" s="167">
        <f>SUMIF(AG51:AG52,"&lt;&gt;NOR",G51:G52)</f>
        <v>0</v>
      </c>
      <c r="H50" s="167"/>
      <c r="I50" s="167">
        <f>SUM(I51:I52)</f>
        <v>0</v>
      </c>
      <c r="J50" s="167"/>
      <c r="K50" s="167">
        <f>SUM(K51:K52)</f>
        <v>0</v>
      </c>
      <c r="L50" s="167"/>
      <c r="M50" s="167">
        <f>SUM(M51:M52)</f>
        <v>0</v>
      </c>
      <c r="N50" s="166"/>
      <c r="O50" s="166">
        <f>SUM(O51:O52)</f>
        <v>0</v>
      </c>
      <c r="P50" s="166"/>
      <c r="Q50" s="166">
        <f>SUM(Q51:Q52)</f>
        <v>0</v>
      </c>
      <c r="R50" s="167"/>
      <c r="S50" s="167"/>
      <c r="T50" s="168"/>
      <c r="U50" s="162"/>
      <c r="V50" s="162">
        <f>SUM(V51:V52)</f>
        <v>19.72</v>
      </c>
      <c r="W50" s="162"/>
      <c r="X50" s="162"/>
      <c r="Y50" s="162"/>
      <c r="AG50" t="s">
        <v>337</v>
      </c>
    </row>
    <row r="51" spans="1:60" outlineLevel="1" x14ac:dyDescent="0.25">
      <c r="A51" s="170">
        <v>15</v>
      </c>
      <c r="B51" s="171" t="s">
        <v>944</v>
      </c>
      <c r="C51" s="186" t="s">
        <v>945</v>
      </c>
      <c r="D51" s="172" t="s">
        <v>480</v>
      </c>
      <c r="E51" s="173">
        <v>15.59843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3">
        <v>0</v>
      </c>
      <c r="O51" s="173">
        <f>ROUND(E51*N51,2)</f>
        <v>0</v>
      </c>
      <c r="P51" s="173">
        <v>0</v>
      </c>
      <c r="Q51" s="173">
        <f>ROUND(E51*P51,2)</f>
        <v>0</v>
      </c>
      <c r="R51" s="175" t="s">
        <v>519</v>
      </c>
      <c r="S51" s="175" t="s">
        <v>341</v>
      </c>
      <c r="T51" s="176" t="s">
        <v>449</v>
      </c>
      <c r="U51" s="161">
        <v>1.264</v>
      </c>
      <c r="V51" s="161">
        <f>ROUND(E51*U51,2)</f>
        <v>19.72</v>
      </c>
      <c r="W51" s="161"/>
      <c r="X51" s="161" t="s">
        <v>482</v>
      </c>
      <c r="Y51" s="161" t="s">
        <v>344</v>
      </c>
      <c r="Z51" s="151"/>
      <c r="AA51" s="151"/>
      <c r="AB51" s="151"/>
      <c r="AC51" s="151"/>
      <c r="AD51" s="151"/>
      <c r="AE51" s="151"/>
      <c r="AF51" s="151"/>
      <c r="AG51" s="151" t="s">
        <v>483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0.5" outlineLevel="2" x14ac:dyDescent="0.25">
      <c r="A52" s="158"/>
      <c r="B52" s="159"/>
      <c r="C52" s="258" t="s">
        <v>946</v>
      </c>
      <c r="D52" s="259"/>
      <c r="E52" s="259"/>
      <c r="F52" s="259"/>
      <c r="G52" s="259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61"/>
      <c r="Z52" s="151"/>
      <c r="AA52" s="151"/>
      <c r="AB52" s="151"/>
      <c r="AC52" s="151"/>
      <c r="AD52" s="151"/>
      <c r="AE52" s="151"/>
      <c r="AF52" s="151"/>
      <c r="AG52" s="151" t="s">
        <v>452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7" t="str">
        <f>C52</f>
        <v>přesun hmot pro budovy občanské výstavby (JKSO 801), budovy pro bydlení (JKSO 803) budovy pro výrobu a služby (JKSO 812) s nosnou svislou konstrukcí monolitickou betonovou tyčovou nebo plošnou</v>
      </c>
      <c r="BB52" s="151"/>
      <c r="BC52" s="151"/>
      <c r="BD52" s="151"/>
      <c r="BE52" s="151"/>
      <c r="BF52" s="151"/>
      <c r="BG52" s="151"/>
      <c r="BH52" s="151"/>
    </row>
    <row r="53" spans="1:60" ht="13" x14ac:dyDescent="0.25">
      <c r="A53" s="163" t="s">
        <v>336</v>
      </c>
      <c r="B53" s="164" t="s">
        <v>298</v>
      </c>
      <c r="C53" s="185" t="s">
        <v>299</v>
      </c>
      <c r="D53" s="165"/>
      <c r="E53" s="166"/>
      <c r="F53" s="167"/>
      <c r="G53" s="167">
        <f>SUMIF(AG54:AG69,"&lt;&gt;NOR",G54:G69)</f>
        <v>0</v>
      </c>
      <c r="H53" s="167"/>
      <c r="I53" s="167">
        <f>SUM(I54:I69)</f>
        <v>0</v>
      </c>
      <c r="J53" s="167"/>
      <c r="K53" s="167">
        <f>SUM(K54:K69)</f>
        <v>0</v>
      </c>
      <c r="L53" s="167"/>
      <c r="M53" s="167">
        <f>SUM(M54:M69)</f>
        <v>0</v>
      </c>
      <c r="N53" s="166"/>
      <c r="O53" s="166">
        <f>SUM(O54:O69)</f>
        <v>0.02</v>
      </c>
      <c r="P53" s="166"/>
      <c r="Q53" s="166">
        <f>SUM(Q54:Q69)</f>
        <v>0</v>
      </c>
      <c r="R53" s="167"/>
      <c r="S53" s="167"/>
      <c r="T53" s="168"/>
      <c r="U53" s="162"/>
      <c r="V53" s="162">
        <f>SUM(V54:V69)</f>
        <v>2.46</v>
      </c>
      <c r="W53" s="162"/>
      <c r="X53" s="162"/>
      <c r="Y53" s="162"/>
      <c r="AG53" t="s">
        <v>337</v>
      </c>
    </row>
    <row r="54" spans="1:60" outlineLevel="1" x14ac:dyDescent="0.25">
      <c r="A54" s="170">
        <v>16</v>
      </c>
      <c r="B54" s="171" t="s">
        <v>947</v>
      </c>
      <c r="C54" s="186" t="s">
        <v>948</v>
      </c>
      <c r="D54" s="172" t="s">
        <v>501</v>
      </c>
      <c r="E54" s="173">
        <v>29.93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0</v>
      </c>
      <c r="O54" s="173">
        <f>ROUND(E54*N54,2)</f>
        <v>0</v>
      </c>
      <c r="P54" s="173">
        <v>0</v>
      </c>
      <c r="Q54" s="173">
        <f>ROUND(E54*P54,2)</f>
        <v>0</v>
      </c>
      <c r="R54" s="175" t="s">
        <v>481</v>
      </c>
      <c r="S54" s="175" t="s">
        <v>341</v>
      </c>
      <c r="T54" s="176" t="s">
        <v>449</v>
      </c>
      <c r="U54" s="161">
        <v>0</v>
      </c>
      <c r="V54" s="161">
        <f>ROUND(E54*U54,2)</f>
        <v>0</v>
      </c>
      <c r="W54" s="161"/>
      <c r="X54" s="161" t="s">
        <v>379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450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2" x14ac:dyDescent="0.25">
      <c r="A55" s="158"/>
      <c r="B55" s="159"/>
      <c r="C55" s="193" t="s">
        <v>949</v>
      </c>
      <c r="D55" s="191"/>
      <c r="E55" s="192">
        <v>2.95</v>
      </c>
      <c r="F55" s="161"/>
      <c r="G55" s="161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1"/>
      <c r="AA55" s="151"/>
      <c r="AB55" s="151"/>
      <c r="AC55" s="151"/>
      <c r="AD55" s="151"/>
      <c r="AE55" s="151"/>
      <c r="AF55" s="151"/>
      <c r="AG55" s="151" t="s">
        <v>454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3" x14ac:dyDescent="0.25">
      <c r="A56" s="158"/>
      <c r="B56" s="159"/>
      <c r="C56" s="193" t="s">
        <v>950</v>
      </c>
      <c r="D56" s="191"/>
      <c r="E56" s="192">
        <v>12.33</v>
      </c>
      <c r="F56" s="161"/>
      <c r="G56" s="161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61"/>
      <c r="Z56" s="151"/>
      <c r="AA56" s="151"/>
      <c r="AB56" s="151"/>
      <c r="AC56" s="151"/>
      <c r="AD56" s="151"/>
      <c r="AE56" s="151"/>
      <c r="AF56" s="151"/>
      <c r="AG56" s="151" t="s">
        <v>454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3" x14ac:dyDescent="0.25">
      <c r="A57" s="158"/>
      <c r="B57" s="159"/>
      <c r="C57" s="193" t="s">
        <v>951</v>
      </c>
      <c r="D57" s="191"/>
      <c r="E57" s="192">
        <v>14.65</v>
      </c>
      <c r="F57" s="161"/>
      <c r="G57" s="161"/>
      <c r="H57" s="161"/>
      <c r="I57" s="161"/>
      <c r="J57" s="161"/>
      <c r="K57" s="161"/>
      <c r="L57" s="161"/>
      <c r="M57" s="161"/>
      <c r="N57" s="160"/>
      <c r="O57" s="160"/>
      <c r="P57" s="160"/>
      <c r="Q57" s="160"/>
      <c r="R57" s="161"/>
      <c r="S57" s="161"/>
      <c r="T57" s="161"/>
      <c r="U57" s="161"/>
      <c r="V57" s="161"/>
      <c r="W57" s="161"/>
      <c r="X57" s="161"/>
      <c r="Y57" s="161"/>
      <c r="Z57" s="151"/>
      <c r="AA57" s="151"/>
      <c r="AB57" s="151"/>
      <c r="AC57" s="151"/>
      <c r="AD57" s="151"/>
      <c r="AE57" s="151"/>
      <c r="AF57" s="151"/>
      <c r="AG57" s="151" t="s">
        <v>454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70">
        <v>17</v>
      </c>
      <c r="B58" s="171" t="s">
        <v>504</v>
      </c>
      <c r="C58" s="186" t="s">
        <v>505</v>
      </c>
      <c r="D58" s="172" t="s">
        <v>501</v>
      </c>
      <c r="E58" s="173">
        <v>29.93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3">
        <v>5.0000000000000002E-5</v>
      </c>
      <c r="O58" s="173">
        <f>ROUND(E58*N58,2)</f>
        <v>0</v>
      </c>
      <c r="P58" s="173">
        <v>0</v>
      </c>
      <c r="Q58" s="173">
        <f>ROUND(E58*P58,2)</f>
        <v>0</v>
      </c>
      <c r="R58" s="175" t="s">
        <v>481</v>
      </c>
      <c r="S58" s="175" t="s">
        <v>341</v>
      </c>
      <c r="T58" s="176" t="s">
        <v>449</v>
      </c>
      <c r="U58" s="161">
        <v>0.08</v>
      </c>
      <c r="V58" s="161">
        <f>ROUND(E58*U58,2)</f>
        <v>2.39</v>
      </c>
      <c r="W58" s="161"/>
      <c r="X58" s="161" t="s">
        <v>379</v>
      </c>
      <c r="Y58" s="161" t="s">
        <v>344</v>
      </c>
      <c r="Z58" s="151"/>
      <c r="AA58" s="151"/>
      <c r="AB58" s="151"/>
      <c r="AC58" s="151"/>
      <c r="AD58" s="151"/>
      <c r="AE58" s="151"/>
      <c r="AF58" s="151"/>
      <c r="AG58" s="151" t="s">
        <v>450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2" x14ac:dyDescent="0.25">
      <c r="A59" s="158"/>
      <c r="B59" s="159"/>
      <c r="C59" s="193" t="s">
        <v>949</v>
      </c>
      <c r="D59" s="191"/>
      <c r="E59" s="192">
        <v>2.95</v>
      </c>
      <c r="F59" s="161"/>
      <c r="G59" s="161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61"/>
      <c r="Z59" s="151"/>
      <c r="AA59" s="151"/>
      <c r="AB59" s="151"/>
      <c r="AC59" s="151"/>
      <c r="AD59" s="151"/>
      <c r="AE59" s="151"/>
      <c r="AF59" s="151"/>
      <c r="AG59" s="151" t="s">
        <v>454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3" x14ac:dyDescent="0.25">
      <c r="A60" s="158"/>
      <c r="B60" s="159"/>
      <c r="C60" s="193" t="s">
        <v>950</v>
      </c>
      <c r="D60" s="191"/>
      <c r="E60" s="192">
        <v>12.33</v>
      </c>
      <c r="F60" s="161"/>
      <c r="G60" s="161"/>
      <c r="H60" s="161"/>
      <c r="I60" s="161"/>
      <c r="J60" s="161"/>
      <c r="K60" s="161"/>
      <c r="L60" s="161"/>
      <c r="M60" s="161"/>
      <c r="N60" s="160"/>
      <c r="O60" s="160"/>
      <c r="P60" s="160"/>
      <c r="Q60" s="160"/>
      <c r="R60" s="161"/>
      <c r="S60" s="161"/>
      <c r="T60" s="161"/>
      <c r="U60" s="161"/>
      <c r="V60" s="161"/>
      <c r="W60" s="161"/>
      <c r="X60" s="161"/>
      <c r="Y60" s="161"/>
      <c r="Z60" s="151"/>
      <c r="AA60" s="151"/>
      <c r="AB60" s="151"/>
      <c r="AC60" s="151"/>
      <c r="AD60" s="151"/>
      <c r="AE60" s="151"/>
      <c r="AF60" s="151"/>
      <c r="AG60" s="151" t="s">
        <v>454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3" x14ac:dyDescent="0.25">
      <c r="A61" s="158"/>
      <c r="B61" s="159"/>
      <c r="C61" s="193" t="s">
        <v>951</v>
      </c>
      <c r="D61" s="191"/>
      <c r="E61" s="192">
        <v>14.65</v>
      </c>
      <c r="F61" s="161"/>
      <c r="G61" s="161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61"/>
      <c r="Z61" s="151"/>
      <c r="AA61" s="151"/>
      <c r="AB61" s="151"/>
      <c r="AC61" s="151"/>
      <c r="AD61" s="151"/>
      <c r="AE61" s="151"/>
      <c r="AF61" s="151"/>
      <c r="AG61" s="151" t="s">
        <v>454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70">
        <v>18</v>
      </c>
      <c r="B62" s="171" t="s">
        <v>952</v>
      </c>
      <c r="C62" s="186" t="s">
        <v>953</v>
      </c>
      <c r="D62" s="172" t="s">
        <v>480</v>
      </c>
      <c r="E62" s="173">
        <v>3.2499999999999999E-3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3">
        <v>1</v>
      </c>
      <c r="O62" s="173">
        <f>ROUND(E62*N62,2)</f>
        <v>0</v>
      </c>
      <c r="P62" s="173">
        <v>0</v>
      </c>
      <c r="Q62" s="173">
        <f>ROUND(E62*P62,2)</f>
        <v>0</v>
      </c>
      <c r="R62" s="175" t="s">
        <v>508</v>
      </c>
      <c r="S62" s="175" t="s">
        <v>341</v>
      </c>
      <c r="T62" s="176" t="s">
        <v>449</v>
      </c>
      <c r="U62" s="161">
        <v>0</v>
      </c>
      <c r="V62" s="161">
        <f>ROUND(E62*U62,2)</f>
        <v>0</v>
      </c>
      <c r="W62" s="161"/>
      <c r="X62" s="161" t="s">
        <v>431</v>
      </c>
      <c r="Y62" s="161" t="s">
        <v>344</v>
      </c>
      <c r="Z62" s="151"/>
      <c r="AA62" s="151"/>
      <c r="AB62" s="151"/>
      <c r="AC62" s="151"/>
      <c r="AD62" s="151"/>
      <c r="AE62" s="151"/>
      <c r="AF62" s="151"/>
      <c r="AG62" s="151" t="s">
        <v>475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2" x14ac:dyDescent="0.25">
      <c r="A63" s="158"/>
      <c r="B63" s="159"/>
      <c r="C63" s="193" t="s">
        <v>954</v>
      </c>
      <c r="D63" s="191"/>
      <c r="E63" s="192">
        <v>3.2499999999999999E-3</v>
      </c>
      <c r="F63" s="161"/>
      <c r="G63" s="161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61"/>
      <c r="Z63" s="151"/>
      <c r="AA63" s="151"/>
      <c r="AB63" s="151"/>
      <c r="AC63" s="151"/>
      <c r="AD63" s="151"/>
      <c r="AE63" s="151"/>
      <c r="AF63" s="151"/>
      <c r="AG63" s="151" t="s">
        <v>454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0" outlineLevel="1" x14ac:dyDescent="0.25">
      <c r="A64" s="170">
        <v>19</v>
      </c>
      <c r="B64" s="171" t="s">
        <v>955</v>
      </c>
      <c r="C64" s="186" t="s">
        <v>956</v>
      </c>
      <c r="D64" s="172" t="s">
        <v>565</v>
      </c>
      <c r="E64" s="173">
        <v>1.3559999999999999E-2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3">
        <v>4.1099999999999999E-3</v>
      </c>
      <c r="O64" s="173">
        <f>ROUND(E64*N64,2)</f>
        <v>0</v>
      </c>
      <c r="P64" s="173">
        <v>0</v>
      </c>
      <c r="Q64" s="173">
        <f>ROUND(E64*P64,2)</f>
        <v>0</v>
      </c>
      <c r="R64" s="175" t="s">
        <v>508</v>
      </c>
      <c r="S64" s="175" t="s">
        <v>341</v>
      </c>
      <c r="T64" s="176" t="s">
        <v>449</v>
      </c>
      <c r="U64" s="161">
        <v>0</v>
      </c>
      <c r="V64" s="161">
        <f>ROUND(E64*U64,2)</f>
        <v>0</v>
      </c>
      <c r="W64" s="161"/>
      <c r="X64" s="161" t="s">
        <v>431</v>
      </c>
      <c r="Y64" s="161" t="s">
        <v>344</v>
      </c>
      <c r="Z64" s="151"/>
      <c r="AA64" s="151"/>
      <c r="AB64" s="151"/>
      <c r="AC64" s="151"/>
      <c r="AD64" s="151"/>
      <c r="AE64" s="151"/>
      <c r="AF64" s="151"/>
      <c r="AG64" s="151" t="s">
        <v>475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2" x14ac:dyDescent="0.25">
      <c r="A65" s="158"/>
      <c r="B65" s="159"/>
      <c r="C65" s="193" t="s">
        <v>957</v>
      </c>
      <c r="D65" s="191"/>
      <c r="E65" s="192">
        <v>1.3559999999999999E-2</v>
      </c>
      <c r="F65" s="161"/>
      <c r="G65" s="161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61"/>
      <c r="Z65" s="151"/>
      <c r="AA65" s="151"/>
      <c r="AB65" s="151"/>
      <c r="AC65" s="151"/>
      <c r="AD65" s="151"/>
      <c r="AE65" s="151"/>
      <c r="AF65" s="151"/>
      <c r="AG65" s="151" t="s">
        <v>454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70">
        <v>20</v>
      </c>
      <c r="B66" s="171" t="s">
        <v>958</v>
      </c>
      <c r="C66" s="186" t="s">
        <v>959</v>
      </c>
      <c r="D66" s="172" t="s">
        <v>480</v>
      </c>
      <c r="E66" s="173">
        <v>1.6119999999999999E-2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3">
        <v>1</v>
      </c>
      <c r="O66" s="173">
        <f>ROUND(E66*N66,2)</f>
        <v>0.02</v>
      </c>
      <c r="P66" s="173">
        <v>0</v>
      </c>
      <c r="Q66" s="173">
        <f>ROUND(E66*P66,2)</f>
        <v>0</v>
      </c>
      <c r="R66" s="175" t="s">
        <v>508</v>
      </c>
      <c r="S66" s="175" t="s">
        <v>341</v>
      </c>
      <c r="T66" s="176" t="s">
        <v>449</v>
      </c>
      <c r="U66" s="161">
        <v>0</v>
      </c>
      <c r="V66" s="161">
        <f>ROUND(E66*U66,2)</f>
        <v>0</v>
      </c>
      <c r="W66" s="161"/>
      <c r="X66" s="161" t="s">
        <v>431</v>
      </c>
      <c r="Y66" s="161" t="s">
        <v>344</v>
      </c>
      <c r="Z66" s="151"/>
      <c r="AA66" s="151"/>
      <c r="AB66" s="151"/>
      <c r="AC66" s="151"/>
      <c r="AD66" s="151"/>
      <c r="AE66" s="151"/>
      <c r="AF66" s="151"/>
      <c r="AG66" s="151" t="s">
        <v>475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2" x14ac:dyDescent="0.25">
      <c r="A67" s="158"/>
      <c r="B67" s="159"/>
      <c r="C67" s="193" t="s">
        <v>960</v>
      </c>
      <c r="D67" s="191"/>
      <c r="E67" s="192">
        <v>1.6119999999999999E-2</v>
      </c>
      <c r="F67" s="161"/>
      <c r="G67" s="161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61"/>
      <c r="Z67" s="151"/>
      <c r="AA67" s="151"/>
      <c r="AB67" s="151"/>
      <c r="AC67" s="151"/>
      <c r="AD67" s="151"/>
      <c r="AE67" s="151"/>
      <c r="AF67" s="151"/>
      <c r="AG67" s="151" t="s">
        <v>454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70">
        <v>21</v>
      </c>
      <c r="B68" s="171" t="s">
        <v>478</v>
      </c>
      <c r="C68" s="186" t="s">
        <v>479</v>
      </c>
      <c r="D68" s="172" t="s">
        <v>480</v>
      </c>
      <c r="E68" s="173">
        <v>2.0920000000000001E-2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3">
        <v>0</v>
      </c>
      <c r="O68" s="173">
        <f>ROUND(E68*N68,2)</f>
        <v>0</v>
      </c>
      <c r="P68" s="173">
        <v>0</v>
      </c>
      <c r="Q68" s="173">
        <f>ROUND(E68*P68,2)</f>
        <v>0</v>
      </c>
      <c r="R68" s="175" t="s">
        <v>481</v>
      </c>
      <c r="S68" s="175" t="s">
        <v>341</v>
      </c>
      <c r="T68" s="176" t="s">
        <v>449</v>
      </c>
      <c r="U68" s="161">
        <v>3.327</v>
      </c>
      <c r="V68" s="161">
        <f>ROUND(E68*U68,2)</f>
        <v>7.0000000000000007E-2</v>
      </c>
      <c r="W68" s="161"/>
      <c r="X68" s="161" t="s">
        <v>482</v>
      </c>
      <c r="Y68" s="161" t="s">
        <v>344</v>
      </c>
      <c r="Z68" s="151"/>
      <c r="AA68" s="151"/>
      <c r="AB68" s="151"/>
      <c r="AC68" s="151"/>
      <c r="AD68" s="151"/>
      <c r="AE68" s="151"/>
      <c r="AF68" s="151"/>
      <c r="AG68" s="151" t="s">
        <v>483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2" x14ac:dyDescent="0.25">
      <c r="A69" s="158"/>
      <c r="B69" s="159"/>
      <c r="C69" s="258" t="s">
        <v>484</v>
      </c>
      <c r="D69" s="259"/>
      <c r="E69" s="259"/>
      <c r="F69" s="259"/>
      <c r="G69" s="259"/>
      <c r="H69" s="161"/>
      <c r="I69" s="161"/>
      <c r="J69" s="161"/>
      <c r="K69" s="161"/>
      <c r="L69" s="161"/>
      <c r="M69" s="161"/>
      <c r="N69" s="160"/>
      <c r="O69" s="160"/>
      <c r="P69" s="160"/>
      <c r="Q69" s="160"/>
      <c r="R69" s="161"/>
      <c r="S69" s="161"/>
      <c r="T69" s="161"/>
      <c r="U69" s="161"/>
      <c r="V69" s="161"/>
      <c r="W69" s="161"/>
      <c r="X69" s="161"/>
      <c r="Y69" s="161"/>
      <c r="Z69" s="151"/>
      <c r="AA69" s="151"/>
      <c r="AB69" s="151"/>
      <c r="AC69" s="151"/>
      <c r="AD69" s="151"/>
      <c r="AE69" s="151"/>
      <c r="AF69" s="151"/>
      <c r="AG69" s="151" t="s">
        <v>452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x14ac:dyDescent="0.25">
      <c r="A70" s="3"/>
      <c r="B70" s="4"/>
      <c r="C70" s="188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AE70">
        <v>12</v>
      </c>
      <c r="AF70">
        <v>21</v>
      </c>
      <c r="AG70" t="s">
        <v>322</v>
      </c>
    </row>
    <row r="71" spans="1:60" ht="13" x14ac:dyDescent="0.25">
      <c r="A71" s="154"/>
      <c r="B71" s="155" t="s">
        <v>29</v>
      </c>
      <c r="C71" s="189"/>
      <c r="D71" s="156"/>
      <c r="E71" s="157"/>
      <c r="F71" s="157"/>
      <c r="G71" s="169">
        <f>G8+G21+G31+G43+G47+G50+G53</f>
        <v>0</v>
      </c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f>SUMIF(L7:L69,AE70,G7:G69)</f>
        <v>0</v>
      </c>
      <c r="AF71">
        <f>SUMIF(L7:L69,AF70,G7:G69)</f>
        <v>0</v>
      </c>
      <c r="AG71" t="s">
        <v>374</v>
      </c>
    </row>
    <row r="72" spans="1:60" x14ac:dyDescent="0.25">
      <c r="C72" s="190"/>
      <c r="D72" s="10"/>
      <c r="AG72" t="s">
        <v>375</v>
      </c>
    </row>
    <row r="73" spans="1:60" x14ac:dyDescent="0.25">
      <c r="D73" s="10"/>
    </row>
    <row r="74" spans="1:60" x14ac:dyDescent="0.25">
      <c r="D74" s="10"/>
    </row>
    <row r="75" spans="1:60" x14ac:dyDescent="0.25">
      <c r="D75" s="10"/>
    </row>
    <row r="76" spans="1:60" x14ac:dyDescent="0.25">
      <c r="D76" s="10"/>
    </row>
    <row r="77" spans="1:60" x14ac:dyDescent="0.25">
      <c r="D77" s="10"/>
    </row>
    <row r="78" spans="1:60" x14ac:dyDescent="0.25">
      <c r="D78" s="10"/>
    </row>
    <row r="79" spans="1:60" x14ac:dyDescent="0.25">
      <c r="D79" s="10"/>
    </row>
    <row r="80" spans="1:60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3">
    <mergeCell ref="C69:G69"/>
    <mergeCell ref="C17:G17"/>
    <mergeCell ref="C23:G23"/>
    <mergeCell ref="C33:G33"/>
    <mergeCell ref="C36:G36"/>
    <mergeCell ref="C41:G41"/>
    <mergeCell ref="C52:G52"/>
    <mergeCell ref="C14:G14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108</v>
      </c>
      <c r="C4" s="255" t="s">
        <v>109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SUMIF(AG9:AG18,"&lt;&gt;NOR",G9:G18)</f>
        <v>0</v>
      </c>
      <c r="H8" s="167"/>
      <c r="I8" s="167">
        <f>SUM(I9:I18)</f>
        <v>0</v>
      </c>
      <c r="J8" s="167"/>
      <c r="K8" s="167">
        <f>SUM(K9:K18)</f>
        <v>0</v>
      </c>
      <c r="L8" s="167"/>
      <c r="M8" s="167">
        <f>SUM(M9:M18)</f>
        <v>0</v>
      </c>
      <c r="N8" s="166"/>
      <c r="O8" s="166">
        <f>SUM(O9:O18)</f>
        <v>0</v>
      </c>
      <c r="P8" s="166"/>
      <c r="Q8" s="166">
        <f>SUM(Q9:Q18)</f>
        <v>0</v>
      </c>
      <c r="R8" s="167"/>
      <c r="S8" s="167"/>
      <c r="T8" s="168"/>
      <c r="U8" s="162"/>
      <c r="V8" s="162">
        <f>SUM(V9:V18)</f>
        <v>4.74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7.8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0.94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961</v>
      </c>
      <c r="D11" s="191"/>
      <c r="E11" s="192">
        <v>7.8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7.0919999999999996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0.08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961</v>
      </c>
      <c r="D14" s="191"/>
      <c r="E14" s="192">
        <v>7.8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3" x14ac:dyDescent="0.25">
      <c r="A15" s="158"/>
      <c r="B15" s="159"/>
      <c r="C15" s="193" t="s">
        <v>962</v>
      </c>
      <c r="D15" s="191"/>
      <c r="E15" s="192">
        <v>-0.70799999999999996</v>
      </c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3</v>
      </c>
      <c r="B16" s="171" t="s">
        <v>533</v>
      </c>
      <c r="C16" s="186" t="s">
        <v>534</v>
      </c>
      <c r="D16" s="172" t="s">
        <v>447</v>
      </c>
      <c r="E16" s="173">
        <v>1.6919999999999999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 t="s">
        <v>448</v>
      </c>
      <c r="S16" s="175" t="s">
        <v>341</v>
      </c>
      <c r="T16" s="176" t="s">
        <v>449</v>
      </c>
      <c r="U16" s="161">
        <v>2.2000000000000002</v>
      </c>
      <c r="V16" s="161">
        <f>ROUND(E16*U16,2)</f>
        <v>3.72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450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58" t="s">
        <v>535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7" t="str">
        <f>C17</f>
        <v>sypaninou z vhodných hornin tř. 1 - 4 nebo materiálem, uloženým ve vzdálenosti do 30 m od vnějšího kraje objektu, pro jakoukoliv míru zhutnění,</v>
      </c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193" t="s">
        <v>963</v>
      </c>
      <c r="D18" s="191"/>
      <c r="E18" s="192">
        <v>1.6919999999999999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13" x14ac:dyDescent="0.25">
      <c r="A19" s="163" t="s">
        <v>336</v>
      </c>
      <c r="B19" s="164" t="s">
        <v>240</v>
      </c>
      <c r="C19" s="185" t="s">
        <v>241</v>
      </c>
      <c r="D19" s="165"/>
      <c r="E19" s="166"/>
      <c r="F19" s="167"/>
      <c r="G19" s="167">
        <f>SUMIF(AG20:AG32,"&lt;&gt;NOR",G20:G32)</f>
        <v>0</v>
      </c>
      <c r="H19" s="167"/>
      <c r="I19" s="167">
        <f>SUM(I20:I32)</f>
        <v>0</v>
      </c>
      <c r="J19" s="167"/>
      <c r="K19" s="167">
        <f>SUM(K20:K32)</f>
        <v>0</v>
      </c>
      <c r="L19" s="167"/>
      <c r="M19" s="167">
        <f>SUM(M20:M32)</f>
        <v>0</v>
      </c>
      <c r="N19" s="166"/>
      <c r="O19" s="166">
        <f>SUM(O20:O32)</f>
        <v>17.52</v>
      </c>
      <c r="P19" s="166"/>
      <c r="Q19" s="166">
        <f>SUM(Q20:Q32)</f>
        <v>0</v>
      </c>
      <c r="R19" s="167"/>
      <c r="S19" s="167"/>
      <c r="T19" s="168"/>
      <c r="U19" s="162"/>
      <c r="V19" s="162">
        <f>SUM(V20:V32)</f>
        <v>42.7</v>
      </c>
      <c r="W19" s="162"/>
      <c r="X19" s="162"/>
      <c r="Y19" s="162"/>
      <c r="AG19" t="s">
        <v>337</v>
      </c>
    </row>
    <row r="20" spans="1:60" outlineLevel="1" x14ac:dyDescent="0.25">
      <c r="A20" s="170">
        <v>4</v>
      </c>
      <c r="B20" s="171" t="s">
        <v>964</v>
      </c>
      <c r="C20" s="186" t="s">
        <v>965</v>
      </c>
      <c r="D20" s="172" t="s">
        <v>447</v>
      </c>
      <c r="E20" s="173">
        <v>5.8319999999999999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2.5249999999999999</v>
      </c>
      <c r="O20" s="173">
        <f>ROUND(E20*N20,2)</f>
        <v>14.73</v>
      </c>
      <c r="P20" s="173">
        <v>0</v>
      </c>
      <c r="Q20" s="173">
        <f>ROUND(E20*P20,2)</f>
        <v>0</v>
      </c>
      <c r="R20" s="175" t="s">
        <v>519</v>
      </c>
      <c r="S20" s="175" t="s">
        <v>341</v>
      </c>
      <c r="T20" s="176" t="s">
        <v>449</v>
      </c>
      <c r="U20" s="161">
        <v>0.48</v>
      </c>
      <c r="V20" s="161">
        <f>ROUND(E20*U20,2)</f>
        <v>2.8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966</v>
      </c>
      <c r="D21" s="191"/>
      <c r="E21" s="192">
        <v>5.8319999999999999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5</v>
      </c>
      <c r="B22" s="171" t="s">
        <v>541</v>
      </c>
      <c r="C22" s="186" t="s">
        <v>542</v>
      </c>
      <c r="D22" s="172" t="s">
        <v>543</v>
      </c>
      <c r="E22" s="173">
        <v>25.92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3.9190000000000003E-2</v>
      </c>
      <c r="O22" s="173">
        <f>ROUND(E22*N22,2)</f>
        <v>1.02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1.05</v>
      </c>
      <c r="V22" s="161">
        <f>ROUND(E22*U22,2)</f>
        <v>27.22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5" outlineLevel="2" x14ac:dyDescent="0.25">
      <c r="A23" s="158"/>
      <c r="B23" s="159"/>
      <c r="C23" s="258" t="s">
        <v>544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bednění svislé nebo šikmé (odkloněné), půdorysně přímé nebo zalomené, stěn základových patek ve volných nebo zapažených jámách, rýhách, šachtách, včetně případných vzpěr,</v>
      </c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967</v>
      </c>
      <c r="D24" s="191"/>
      <c r="E24" s="192">
        <v>25.92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6</v>
      </c>
      <c r="B25" s="171" t="s">
        <v>546</v>
      </c>
      <c r="C25" s="186" t="s">
        <v>547</v>
      </c>
      <c r="D25" s="172" t="s">
        <v>543</v>
      </c>
      <c r="E25" s="173">
        <v>25.92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519</v>
      </c>
      <c r="S25" s="175" t="s">
        <v>341</v>
      </c>
      <c r="T25" s="176" t="s">
        <v>449</v>
      </c>
      <c r="U25" s="161">
        <v>0.32</v>
      </c>
      <c r="V25" s="161">
        <f>ROUND(E25*U25,2)</f>
        <v>8.2899999999999991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0.5" outlineLevel="2" x14ac:dyDescent="0.25">
      <c r="A26" s="158"/>
      <c r="B26" s="159"/>
      <c r="C26" s="258" t="s">
        <v>544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bednění svislé nebo šikmé (odkloněné), půdorysně přímé nebo zalomené, stěn základových patek ve volných nebo zapažených jámách, rýhách, šachtách, včetně případných vzpěr,</v>
      </c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60" t="s">
        <v>548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967</v>
      </c>
      <c r="D28" s="191"/>
      <c r="E28" s="192">
        <v>25.92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7</v>
      </c>
      <c r="B29" s="171" t="s">
        <v>549</v>
      </c>
      <c r="C29" s="186" t="s">
        <v>550</v>
      </c>
      <c r="D29" s="172" t="s">
        <v>480</v>
      </c>
      <c r="E29" s="173">
        <v>0.23327999999999999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1.06064</v>
      </c>
      <c r="O29" s="173">
        <f>ROUND(E29*N29,2)</f>
        <v>0.25</v>
      </c>
      <c r="P29" s="173">
        <v>0</v>
      </c>
      <c r="Q29" s="173">
        <f>ROUND(E29*P29,2)</f>
        <v>0</v>
      </c>
      <c r="R29" s="175" t="s">
        <v>551</v>
      </c>
      <c r="S29" s="175" t="s">
        <v>341</v>
      </c>
      <c r="T29" s="176" t="s">
        <v>449</v>
      </c>
      <c r="U29" s="161">
        <v>15.23</v>
      </c>
      <c r="V29" s="161">
        <f>ROUND(E29*U29,2)</f>
        <v>3.55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968</v>
      </c>
      <c r="D30" s="191"/>
      <c r="E30" s="192">
        <v>0.23327999999999999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8</v>
      </c>
      <c r="B31" s="171" t="s">
        <v>969</v>
      </c>
      <c r="C31" s="186" t="s">
        <v>970</v>
      </c>
      <c r="D31" s="172" t="s">
        <v>543</v>
      </c>
      <c r="E31" s="173">
        <v>6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0.25335999999999997</v>
      </c>
      <c r="O31" s="173">
        <f>ROUND(E31*N31,2)</f>
        <v>1.52</v>
      </c>
      <c r="P31" s="173">
        <v>0</v>
      </c>
      <c r="Q31" s="173">
        <f>ROUND(E31*P31,2)</f>
        <v>0</v>
      </c>
      <c r="R31" s="175" t="s">
        <v>555</v>
      </c>
      <c r="S31" s="175" t="s">
        <v>341</v>
      </c>
      <c r="T31" s="176" t="s">
        <v>449</v>
      </c>
      <c r="U31" s="161">
        <v>0.14000000000000001</v>
      </c>
      <c r="V31" s="161">
        <f>ROUND(E31*U31,2)</f>
        <v>0.84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971</v>
      </c>
      <c r="D32" s="191"/>
      <c r="E32" s="192">
        <v>6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13" x14ac:dyDescent="0.25">
      <c r="A33" s="163" t="s">
        <v>336</v>
      </c>
      <c r="B33" s="164" t="s">
        <v>264</v>
      </c>
      <c r="C33" s="185" t="s">
        <v>265</v>
      </c>
      <c r="D33" s="165"/>
      <c r="E33" s="166"/>
      <c r="F33" s="167"/>
      <c r="G33" s="167">
        <f>SUMIF(AG34:AG41,"&lt;&gt;NOR",G34:G41)</f>
        <v>0</v>
      </c>
      <c r="H33" s="167"/>
      <c r="I33" s="167">
        <f>SUM(I34:I41)</f>
        <v>0</v>
      </c>
      <c r="J33" s="167"/>
      <c r="K33" s="167">
        <f>SUM(K34:K41)</f>
        <v>0</v>
      </c>
      <c r="L33" s="167"/>
      <c r="M33" s="167">
        <f>SUM(M34:M41)</f>
        <v>0</v>
      </c>
      <c r="N33" s="166"/>
      <c r="O33" s="166">
        <f>SUM(O34:O41)</f>
        <v>0.2</v>
      </c>
      <c r="P33" s="166"/>
      <c r="Q33" s="166">
        <f>SUM(Q34:Q41)</f>
        <v>0</v>
      </c>
      <c r="R33" s="167"/>
      <c r="S33" s="167"/>
      <c r="T33" s="168"/>
      <c r="U33" s="162"/>
      <c r="V33" s="162">
        <f>SUM(V34:V41)</f>
        <v>0</v>
      </c>
      <c r="W33" s="162"/>
      <c r="X33" s="162"/>
      <c r="Y33" s="162"/>
      <c r="AG33" t="s">
        <v>337</v>
      </c>
    </row>
    <row r="34" spans="1:60" outlineLevel="1" x14ac:dyDescent="0.25">
      <c r="A34" s="178">
        <v>9</v>
      </c>
      <c r="B34" s="179" t="s">
        <v>904</v>
      </c>
      <c r="C34" s="187" t="s">
        <v>972</v>
      </c>
      <c r="D34" s="180" t="s">
        <v>356</v>
      </c>
      <c r="E34" s="181">
        <v>2</v>
      </c>
      <c r="F34" s="182"/>
      <c r="G34" s="183">
        <f>ROUND(E34*F34,2)</f>
        <v>0</v>
      </c>
      <c r="H34" s="182"/>
      <c r="I34" s="183">
        <f>ROUND(E34*H34,2)</f>
        <v>0</v>
      </c>
      <c r="J34" s="182"/>
      <c r="K34" s="183">
        <f>ROUND(E34*J34,2)</f>
        <v>0</v>
      </c>
      <c r="L34" s="183">
        <v>21</v>
      </c>
      <c r="M34" s="183">
        <f>G34*(1+L34/100)</f>
        <v>0</v>
      </c>
      <c r="N34" s="181">
        <v>0</v>
      </c>
      <c r="O34" s="181">
        <f>ROUND(E34*N34,2)</f>
        <v>0</v>
      </c>
      <c r="P34" s="181">
        <v>0</v>
      </c>
      <c r="Q34" s="181">
        <f>ROUND(E34*P34,2)</f>
        <v>0</v>
      </c>
      <c r="R34" s="183"/>
      <c r="S34" s="183" t="s">
        <v>357</v>
      </c>
      <c r="T34" s="184" t="s">
        <v>342</v>
      </c>
      <c r="U34" s="161">
        <v>0</v>
      </c>
      <c r="V34" s="161">
        <f>ROUND(E34*U34,2)</f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8">
        <v>10</v>
      </c>
      <c r="B35" s="179" t="s">
        <v>973</v>
      </c>
      <c r="C35" s="187" t="s">
        <v>974</v>
      </c>
      <c r="D35" s="180" t="s">
        <v>378</v>
      </c>
      <c r="E35" s="181">
        <v>2</v>
      </c>
      <c r="F35" s="182"/>
      <c r="G35" s="183">
        <f>ROUND(E35*F35,2)</f>
        <v>0</v>
      </c>
      <c r="H35" s="182"/>
      <c r="I35" s="183">
        <f>ROUND(E35*H35,2)</f>
        <v>0</v>
      </c>
      <c r="J35" s="182"/>
      <c r="K35" s="183">
        <f>ROUND(E35*J35,2)</f>
        <v>0</v>
      </c>
      <c r="L35" s="183">
        <v>21</v>
      </c>
      <c r="M35" s="183">
        <f>G35*(1+L35/100)</f>
        <v>0</v>
      </c>
      <c r="N35" s="181">
        <v>0</v>
      </c>
      <c r="O35" s="181">
        <f>ROUND(E35*N35,2)</f>
        <v>0</v>
      </c>
      <c r="P35" s="181">
        <v>0</v>
      </c>
      <c r="Q35" s="181">
        <f>ROUND(E35*P35,2)</f>
        <v>0</v>
      </c>
      <c r="R35" s="183"/>
      <c r="S35" s="183" t="s">
        <v>357</v>
      </c>
      <c r="T35" s="184" t="s">
        <v>342</v>
      </c>
      <c r="U35" s="161">
        <v>0</v>
      </c>
      <c r="V35" s="161">
        <f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0">
        <v>11</v>
      </c>
      <c r="B36" s="171" t="s">
        <v>975</v>
      </c>
      <c r="C36" s="186" t="s">
        <v>976</v>
      </c>
      <c r="D36" s="172" t="s">
        <v>378</v>
      </c>
      <c r="E36" s="173">
        <v>6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3">
        <v>2.5000000000000001E-2</v>
      </c>
      <c r="O36" s="173">
        <f>ROUND(E36*N36,2)</f>
        <v>0.15</v>
      </c>
      <c r="P36" s="173">
        <v>0</v>
      </c>
      <c r="Q36" s="173">
        <f>ROUND(E36*P36,2)</f>
        <v>0</v>
      </c>
      <c r="R36" s="175"/>
      <c r="S36" s="175" t="s">
        <v>357</v>
      </c>
      <c r="T36" s="176" t="s">
        <v>342</v>
      </c>
      <c r="U36" s="161">
        <v>0</v>
      </c>
      <c r="V36" s="161">
        <f>ROUND(E36*U36,2)</f>
        <v>0</v>
      </c>
      <c r="W36" s="161"/>
      <c r="X36" s="161" t="s">
        <v>431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475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2" x14ac:dyDescent="0.25">
      <c r="A37" s="158"/>
      <c r="B37" s="159"/>
      <c r="C37" s="249" t="s">
        <v>977</v>
      </c>
      <c r="D37" s="250"/>
      <c r="E37" s="250"/>
      <c r="F37" s="250"/>
      <c r="G37" s="250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78">
        <v>12</v>
      </c>
      <c r="B38" s="179" t="s">
        <v>978</v>
      </c>
      <c r="C38" s="187" t="s">
        <v>979</v>
      </c>
      <c r="D38" s="180" t="s">
        <v>980</v>
      </c>
      <c r="E38" s="181">
        <v>6</v>
      </c>
      <c r="F38" s="182"/>
      <c r="G38" s="183">
        <f>ROUND(E38*F38,2)</f>
        <v>0</v>
      </c>
      <c r="H38" s="182"/>
      <c r="I38" s="183">
        <f>ROUND(E38*H38,2)</f>
        <v>0</v>
      </c>
      <c r="J38" s="182"/>
      <c r="K38" s="183">
        <f>ROUND(E38*J38,2)</f>
        <v>0</v>
      </c>
      <c r="L38" s="183">
        <v>21</v>
      </c>
      <c r="M38" s="183">
        <f>G38*(1+L38/100)</f>
        <v>0</v>
      </c>
      <c r="N38" s="181">
        <v>1E-3</v>
      </c>
      <c r="O38" s="181">
        <f>ROUND(E38*N38,2)</f>
        <v>0.01</v>
      </c>
      <c r="P38" s="181">
        <v>0</v>
      </c>
      <c r="Q38" s="181">
        <f>ROUND(E38*P38,2)</f>
        <v>0</v>
      </c>
      <c r="R38" s="183"/>
      <c r="S38" s="183" t="s">
        <v>357</v>
      </c>
      <c r="T38" s="184" t="s">
        <v>342</v>
      </c>
      <c r="U38" s="161">
        <v>0</v>
      </c>
      <c r="V38" s="161">
        <f>ROUND(E38*U38,2)</f>
        <v>0</v>
      </c>
      <c r="W38" s="161"/>
      <c r="X38" s="161" t="s">
        <v>431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475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70">
        <v>13</v>
      </c>
      <c r="B39" s="171" t="s">
        <v>981</v>
      </c>
      <c r="C39" s="186" t="s">
        <v>982</v>
      </c>
      <c r="D39" s="172" t="s">
        <v>378</v>
      </c>
      <c r="E39" s="173">
        <v>2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3">
        <v>0.02</v>
      </c>
      <c r="O39" s="173">
        <f>ROUND(E39*N39,2)</f>
        <v>0.04</v>
      </c>
      <c r="P39" s="173">
        <v>0</v>
      </c>
      <c r="Q39" s="173">
        <f>ROUND(E39*P39,2)</f>
        <v>0</v>
      </c>
      <c r="R39" s="175"/>
      <c r="S39" s="175" t="s">
        <v>357</v>
      </c>
      <c r="T39" s="176" t="s">
        <v>342</v>
      </c>
      <c r="U39" s="161">
        <v>0</v>
      </c>
      <c r="V39" s="161">
        <f>ROUND(E39*U39,2)</f>
        <v>0</v>
      </c>
      <c r="W39" s="161"/>
      <c r="X39" s="161" t="s">
        <v>431</v>
      </c>
      <c r="Y39" s="161" t="s">
        <v>344</v>
      </c>
      <c r="Z39" s="151"/>
      <c r="AA39" s="151"/>
      <c r="AB39" s="151"/>
      <c r="AC39" s="151"/>
      <c r="AD39" s="151"/>
      <c r="AE39" s="151"/>
      <c r="AF39" s="151"/>
      <c r="AG39" s="151" t="s">
        <v>475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2" x14ac:dyDescent="0.25">
      <c r="A40" s="158"/>
      <c r="B40" s="159"/>
      <c r="C40" s="249" t="s">
        <v>977</v>
      </c>
      <c r="D40" s="250"/>
      <c r="E40" s="250"/>
      <c r="F40" s="250"/>
      <c r="G40" s="250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347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78">
        <v>14</v>
      </c>
      <c r="B41" s="179" t="s">
        <v>983</v>
      </c>
      <c r="C41" s="187" t="s">
        <v>984</v>
      </c>
      <c r="D41" s="180" t="s">
        <v>457</v>
      </c>
      <c r="E41" s="181">
        <v>3</v>
      </c>
      <c r="F41" s="182"/>
      <c r="G41" s="183">
        <f>ROUND(E41*F41,2)</f>
        <v>0</v>
      </c>
      <c r="H41" s="182"/>
      <c r="I41" s="183">
        <f>ROUND(E41*H41,2)</f>
        <v>0</v>
      </c>
      <c r="J41" s="182"/>
      <c r="K41" s="183">
        <f>ROUND(E41*J41,2)</f>
        <v>0</v>
      </c>
      <c r="L41" s="183">
        <v>21</v>
      </c>
      <c r="M41" s="183">
        <f>G41*(1+L41/100)</f>
        <v>0</v>
      </c>
      <c r="N41" s="181">
        <v>3.5E-4</v>
      </c>
      <c r="O41" s="181">
        <f>ROUND(E41*N41,2)</f>
        <v>0</v>
      </c>
      <c r="P41" s="181">
        <v>0</v>
      </c>
      <c r="Q41" s="181">
        <f>ROUND(E41*P41,2)</f>
        <v>0</v>
      </c>
      <c r="R41" s="183"/>
      <c r="S41" s="183" t="s">
        <v>357</v>
      </c>
      <c r="T41" s="184" t="s">
        <v>342</v>
      </c>
      <c r="U41" s="161">
        <v>0</v>
      </c>
      <c r="V41" s="161">
        <f>ROUND(E41*U41,2)</f>
        <v>0</v>
      </c>
      <c r="W41" s="161"/>
      <c r="X41" s="161" t="s">
        <v>431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475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13" x14ac:dyDescent="0.25">
      <c r="A42" s="163" t="s">
        <v>336</v>
      </c>
      <c r="B42" s="164" t="s">
        <v>266</v>
      </c>
      <c r="C42" s="185" t="s">
        <v>267</v>
      </c>
      <c r="D42" s="165"/>
      <c r="E42" s="166"/>
      <c r="F42" s="167"/>
      <c r="G42" s="167">
        <f>SUMIF(AG43:AG44,"&lt;&gt;NOR",G43:G44)</f>
        <v>0</v>
      </c>
      <c r="H42" s="167"/>
      <c r="I42" s="167">
        <f>SUM(I43:I44)</f>
        <v>0</v>
      </c>
      <c r="J42" s="167"/>
      <c r="K42" s="167">
        <f>SUM(K43:K44)</f>
        <v>0</v>
      </c>
      <c r="L42" s="167"/>
      <c r="M42" s="167">
        <f>SUM(M43:M44)</f>
        <v>0</v>
      </c>
      <c r="N42" s="166"/>
      <c r="O42" s="166">
        <f>SUM(O43:O44)</f>
        <v>0</v>
      </c>
      <c r="P42" s="166"/>
      <c r="Q42" s="166">
        <f>SUM(Q43:Q44)</f>
        <v>0</v>
      </c>
      <c r="R42" s="167"/>
      <c r="S42" s="167"/>
      <c r="T42" s="168"/>
      <c r="U42" s="162"/>
      <c r="V42" s="162">
        <f>SUM(V43:V44)</f>
        <v>3</v>
      </c>
      <c r="W42" s="162"/>
      <c r="X42" s="162"/>
      <c r="Y42" s="162"/>
      <c r="AG42" t="s">
        <v>337</v>
      </c>
    </row>
    <row r="43" spans="1:60" ht="20" outlineLevel="1" x14ac:dyDescent="0.25">
      <c r="A43" s="170">
        <v>15</v>
      </c>
      <c r="B43" s="171" t="s">
        <v>985</v>
      </c>
      <c r="C43" s="186" t="s">
        <v>986</v>
      </c>
      <c r="D43" s="172" t="s">
        <v>457</v>
      </c>
      <c r="E43" s="173">
        <v>6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3">
        <v>2.5000000000000001E-4</v>
      </c>
      <c r="O43" s="173">
        <f>ROUND(E43*N43,2)</f>
        <v>0</v>
      </c>
      <c r="P43" s="173">
        <v>0</v>
      </c>
      <c r="Q43" s="173">
        <f>ROUND(E43*P43,2)</f>
        <v>0</v>
      </c>
      <c r="R43" s="175" t="s">
        <v>519</v>
      </c>
      <c r="S43" s="175" t="s">
        <v>341</v>
      </c>
      <c r="T43" s="176" t="s">
        <v>449</v>
      </c>
      <c r="U43" s="161">
        <v>0.5</v>
      </c>
      <c r="V43" s="161">
        <f>ROUND(E43*U43,2)</f>
        <v>3</v>
      </c>
      <c r="W43" s="161"/>
      <c r="X43" s="161" t="s">
        <v>379</v>
      </c>
      <c r="Y43" s="161" t="s">
        <v>344</v>
      </c>
      <c r="Z43" s="151"/>
      <c r="AA43" s="151"/>
      <c r="AB43" s="151"/>
      <c r="AC43" s="151"/>
      <c r="AD43" s="151"/>
      <c r="AE43" s="151"/>
      <c r="AF43" s="151"/>
      <c r="AG43" s="151" t="s">
        <v>450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2" x14ac:dyDescent="0.25">
      <c r="A44" s="158"/>
      <c r="B44" s="159"/>
      <c r="C44" s="258" t="s">
        <v>987</v>
      </c>
      <c r="D44" s="259"/>
      <c r="E44" s="259"/>
      <c r="F44" s="259"/>
      <c r="G44" s="259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452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13" x14ac:dyDescent="0.25">
      <c r="A45" s="163" t="s">
        <v>336</v>
      </c>
      <c r="B45" s="164" t="s">
        <v>272</v>
      </c>
      <c r="C45" s="185" t="s">
        <v>273</v>
      </c>
      <c r="D45" s="165"/>
      <c r="E45" s="166"/>
      <c r="F45" s="167"/>
      <c r="G45" s="167">
        <f>SUMIF(AG46:AG47,"&lt;&gt;NOR",G46:G47)</f>
        <v>0</v>
      </c>
      <c r="H45" s="167"/>
      <c r="I45" s="167">
        <f>SUM(I46:I47)</f>
        <v>0</v>
      </c>
      <c r="J45" s="167"/>
      <c r="K45" s="167">
        <f>SUM(K46:K47)</f>
        <v>0</v>
      </c>
      <c r="L45" s="167"/>
      <c r="M45" s="167">
        <f>SUM(M46:M47)</f>
        <v>0</v>
      </c>
      <c r="N45" s="166"/>
      <c r="O45" s="166">
        <f>SUM(O46:O47)</f>
        <v>0</v>
      </c>
      <c r="P45" s="166"/>
      <c r="Q45" s="166">
        <f>SUM(Q46:Q47)</f>
        <v>0</v>
      </c>
      <c r="R45" s="167"/>
      <c r="S45" s="167"/>
      <c r="T45" s="168"/>
      <c r="U45" s="162"/>
      <c r="V45" s="162">
        <f>SUM(V46:V47)</f>
        <v>58.91</v>
      </c>
      <c r="W45" s="162"/>
      <c r="X45" s="162"/>
      <c r="Y45" s="162"/>
      <c r="AG45" t="s">
        <v>337</v>
      </c>
    </row>
    <row r="46" spans="1:60" outlineLevel="1" x14ac:dyDescent="0.25">
      <c r="A46" s="170">
        <v>16</v>
      </c>
      <c r="B46" s="171" t="s">
        <v>478</v>
      </c>
      <c r="C46" s="186" t="s">
        <v>479</v>
      </c>
      <c r="D46" s="172" t="s">
        <v>480</v>
      </c>
      <c r="E46" s="173">
        <v>17.707740000000001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3">
        <v>0</v>
      </c>
      <c r="O46" s="173">
        <f>ROUND(E46*N46,2)</f>
        <v>0</v>
      </c>
      <c r="P46" s="173">
        <v>0</v>
      </c>
      <c r="Q46" s="173">
        <f>ROUND(E46*P46,2)</f>
        <v>0</v>
      </c>
      <c r="R46" s="175" t="s">
        <v>481</v>
      </c>
      <c r="S46" s="175" t="s">
        <v>341</v>
      </c>
      <c r="T46" s="176" t="s">
        <v>449</v>
      </c>
      <c r="U46" s="161">
        <v>3.327</v>
      </c>
      <c r="V46" s="161">
        <f>ROUND(E46*U46,2)</f>
        <v>58.91</v>
      </c>
      <c r="W46" s="161"/>
      <c r="X46" s="161" t="s">
        <v>482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483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2" x14ac:dyDescent="0.25">
      <c r="A47" s="158"/>
      <c r="B47" s="159"/>
      <c r="C47" s="258" t="s">
        <v>484</v>
      </c>
      <c r="D47" s="259"/>
      <c r="E47" s="259"/>
      <c r="F47" s="259"/>
      <c r="G47" s="259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452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13" x14ac:dyDescent="0.25">
      <c r="A48" s="163" t="s">
        <v>336</v>
      </c>
      <c r="B48" s="164" t="s">
        <v>305</v>
      </c>
      <c r="C48" s="185" t="s">
        <v>27</v>
      </c>
      <c r="D48" s="165"/>
      <c r="E48" s="166"/>
      <c r="F48" s="167"/>
      <c r="G48" s="167">
        <f>SUMIF(AG49:AG51,"&lt;&gt;NOR",G49:G51)</f>
        <v>0</v>
      </c>
      <c r="H48" s="167"/>
      <c r="I48" s="167">
        <f>SUM(I49:I51)</f>
        <v>0</v>
      </c>
      <c r="J48" s="167"/>
      <c r="K48" s="167">
        <f>SUM(K49:K51)</f>
        <v>0</v>
      </c>
      <c r="L48" s="167"/>
      <c r="M48" s="167">
        <f>SUM(M49:M51)</f>
        <v>0</v>
      </c>
      <c r="N48" s="166"/>
      <c r="O48" s="166">
        <f>SUM(O49:O51)</f>
        <v>0</v>
      </c>
      <c r="P48" s="166"/>
      <c r="Q48" s="166">
        <f>SUM(Q49:Q51)</f>
        <v>0</v>
      </c>
      <c r="R48" s="167"/>
      <c r="S48" s="167"/>
      <c r="T48" s="168"/>
      <c r="U48" s="162"/>
      <c r="V48" s="162">
        <f>SUM(V49:V51)</f>
        <v>0</v>
      </c>
      <c r="W48" s="162"/>
      <c r="X48" s="162"/>
      <c r="Y48" s="162"/>
      <c r="AG48" t="s">
        <v>337</v>
      </c>
    </row>
    <row r="49" spans="1:60" outlineLevel="1" x14ac:dyDescent="0.25">
      <c r="A49" s="170">
        <v>17</v>
      </c>
      <c r="B49" s="171" t="s">
        <v>485</v>
      </c>
      <c r="C49" s="186" t="s">
        <v>486</v>
      </c>
      <c r="D49" s="172" t="s">
        <v>340</v>
      </c>
      <c r="E49" s="173">
        <v>1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3">
        <v>0</v>
      </c>
      <c r="O49" s="173">
        <f>ROUND(E49*N49,2)</f>
        <v>0</v>
      </c>
      <c r="P49" s="173">
        <v>0</v>
      </c>
      <c r="Q49" s="173">
        <f>ROUND(E49*P49,2)</f>
        <v>0</v>
      </c>
      <c r="R49" s="175"/>
      <c r="S49" s="175" t="s">
        <v>341</v>
      </c>
      <c r="T49" s="176" t="s">
        <v>342</v>
      </c>
      <c r="U49" s="161">
        <v>0</v>
      </c>
      <c r="V49" s="161">
        <f>ROUND(E49*U49,2)</f>
        <v>0</v>
      </c>
      <c r="W49" s="161"/>
      <c r="X49" s="161" t="s">
        <v>343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345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2" x14ac:dyDescent="0.25">
      <c r="A50" s="158"/>
      <c r="B50" s="159"/>
      <c r="C50" s="249" t="s">
        <v>488</v>
      </c>
      <c r="D50" s="250"/>
      <c r="E50" s="250"/>
      <c r="F50" s="250"/>
      <c r="G50" s="250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347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3" x14ac:dyDescent="0.25">
      <c r="A51" s="158"/>
      <c r="B51" s="159"/>
      <c r="C51" s="260" t="s">
        <v>487</v>
      </c>
      <c r="D51" s="261"/>
      <c r="E51" s="261"/>
      <c r="F51" s="261"/>
      <c r="G51" s="2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347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77" t="str">
        <f>C51</f>
        <v>Vyhotovení protokolu o vytyčení stavby se seznamem souřadnic vytyčených bodů a jejich polohopisnými (S-JTSK) a výškopisnými (Bpv) hodnotami.</v>
      </c>
      <c r="BB51" s="151"/>
      <c r="BC51" s="151"/>
      <c r="BD51" s="151"/>
      <c r="BE51" s="151"/>
      <c r="BF51" s="151"/>
      <c r="BG51" s="151"/>
      <c r="BH51" s="151"/>
    </row>
    <row r="52" spans="1:60" x14ac:dyDescent="0.25">
      <c r="A52" s="3"/>
      <c r="B52" s="4"/>
      <c r="C52" s="188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12</v>
      </c>
      <c r="AF52">
        <v>21</v>
      </c>
      <c r="AG52" t="s">
        <v>322</v>
      </c>
    </row>
    <row r="53" spans="1:60" ht="13" x14ac:dyDescent="0.25">
      <c r="A53" s="154"/>
      <c r="B53" s="155" t="s">
        <v>29</v>
      </c>
      <c r="C53" s="189"/>
      <c r="D53" s="156"/>
      <c r="E53" s="157"/>
      <c r="F53" s="157"/>
      <c r="G53" s="169">
        <f>G8+G19+G33+G42+G45+G48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374</v>
      </c>
    </row>
    <row r="54" spans="1:60" x14ac:dyDescent="0.25">
      <c r="C54" s="190"/>
      <c r="D54" s="10"/>
      <c r="AG54" t="s">
        <v>375</v>
      </c>
    </row>
    <row r="55" spans="1:60" x14ac:dyDescent="0.25">
      <c r="D55" s="10"/>
    </row>
    <row r="56" spans="1:60" x14ac:dyDescent="0.25">
      <c r="D56" s="10"/>
    </row>
    <row r="57" spans="1:60" x14ac:dyDescent="0.25">
      <c r="D57" s="10"/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6">
    <mergeCell ref="C44:G44"/>
    <mergeCell ref="C47:G47"/>
    <mergeCell ref="C50:G50"/>
    <mergeCell ref="C51:G51"/>
    <mergeCell ref="C17:G17"/>
    <mergeCell ref="C23:G23"/>
    <mergeCell ref="C26:G26"/>
    <mergeCell ref="C27:G27"/>
    <mergeCell ref="C37:G37"/>
    <mergeCell ref="C40:G40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50</v>
      </c>
      <c r="C4" s="255" t="s">
        <v>110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SUMIF(AG9:AG13,"&lt;&gt;NOR",G9:G13)</f>
        <v>0</v>
      </c>
      <c r="H8" s="167"/>
      <c r="I8" s="167">
        <f>SUM(I9:I13)</f>
        <v>0</v>
      </c>
      <c r="J8" s="167"/>
      <c r="K8" s="167">
        <f>SUM(K9:K13)</f>
        <v>0</v>
      </c>
      <c r="L8" s="167"/>
      <c r="M8" s="167">
        <f>SUM(M9:M13)</f>
        <v>0</v>
      </c>
      <c r="N8" s="166"/>
      <c r="O8" s="166">
        <f>SUM(O9:O13)</f>
        <v>0</v>
      </c>
      <c r="P8" s="166"/>
      <c r="Q8" s="166">
        <f>SUM(Q9:Q13)</f>
        <v>0</v>
      </c>
      <c r="R8" s="167"/>
      <c r="S8" s="167"/>
      <c r="T8" s="168"/>
      <c r="U8" s="162"/>
      <c r="V8" s="162">
        <f>SUM(V9:V13)</f>
        <v>31.69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659</v>
      </c>
      <c r="C9" s="186" t="s">
        <v>660</v>
      </c>
      <c r="D9" s="172" t="s">
        <v>543</v>
      </c>
      <c r="E9" s="173">
        <v>1584.6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0.02</v>
      </c>
      <c r="V9" s="161">
        <f>ROUND(E9*U9,2)</f>
        <v>31.69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380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58" t="s">
        <v>661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260" t="s">
        <v>988</v>
      </c>
      <c r="D11" s="261"/>
      <c r="E11" s="261"/>
      <c r="F11" s="261"/>
      <c r="G11" s="2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347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2" x14ac:dyDescent="0.25">
      <c r="A12" s="158"/>
      <c r="B12" s="159"/>
      <c r="C12" s="193" t="s">
        <v>989</v>
      </c>
      <c r="D12" s="191"/>
      <c r="E12" s="192">
        <v>1584.6</v>
      </c>
      <c r="F12" s="161"/>
      <c r="G12" s="161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454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78">
        <v>2</v>
      </c>
      <c r="B13" s="179" t="s">
        <v>990</v>
      </c>
      <c r="C13" s="187" t="s">
        <v>991</v>
      </c>
      <c r="D13" s="180" t="s">
        <v>447</v>
      </c>
      <c r="E13" s="181">
        <v>138.5</v>
      </c>
      <c r="F13" s="182"/>
      <c r="G13" s="183">
        <f>ROUND(E13*F13,2)</f>
        <v>0</v>
      </c>
      <c r="H13" s="182"/>
      <c r="I13" s="183">
        <f>ROUND(E13*H13,2)</f>
        <v>0</v>
      </c>
      <c r="J13" s="182"/>
      <c r="K13" s="183">
        <f>ROUND(E13*J13,2)</f>
        <v>0</v>
      </c>
      <c r="L13" s="183">
        <v>21</v>
      </c>
      <c r="M13" s="183">
        <f>G13*(1+L13/100)</f>
        <v>0</v>
      </c>
      <c r="N13" s="181">
        <v>0</v>
      </c>
      <c r="O13" s="181">
        <f>ROUND(E13*N13,2)</f>
        <v>0</v>
      </c>
      <c r="P13" s="181">
        <v>0</v>
      </c>
      <c r="Q13" s="181">
        <f>ROUND(E13*P13,2)</f>
        <v>0</v>
      </c>
      <c r="R13" s="183" t="s">
        <v>448</v>
      </c>
      <c r="S13" s="183" t="s">
        <v>341</v>
      </c>
      <c r="T13" s="184" t="s">
        <v>342</v>
      </c>
      <c r="U13" s="161">
        <v>0</v>
      </c>
      <c r="V13" s="161">
        <f>ROUND(E13*U13,2)</f>
        <v>0</v>
      </c>
      <c r="W13" s="161"/>
      <c r="X13" s="161" t="s">
        <v>379</v>
      </c>
      <c r="Y13" s="161" t="s">
        <v>344</v>
      </c>
      <c r="Z13" s="151"/>
      <c r="AA13" s="151"/>
      <c r="AB13" s="151"/>
      <c r="AC13" s="151"/>
      <c r="AD13" s="151"/>
      <c r="AE13" s="151"/>
      <c r="AF13" s="151"/>
      <c r="AG13" s="151" t="s">
        <v>380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13" x14ac:dyDescent="0.25">
      <c r="A14" s="163" t="s">
        <v>336</v>
      </c>
      <c r="B14" s="164" t="s">
        <v>240</v>
      </c>
      <c r="C14" s="185" t="s">
        <v>241</v>
      </c>
      <c r="D14" s="165"/>
      <c r="E14" s="166"/>
      <c r="F14" s="167"/>
      <c r="G14" s="167">
        <f>SUMIF(AG15:AG25,"&lt;&gt;NOR",G15:G25)</f>
        <v>0</v>
      </c>
      <c r="H14" s="167"/>
      <c r="I14" s="167">
        <f>SUM(I15:I25)</f>
        <v>0</v>
      </c>
      <c r="J14" s="167"/>
      <c r="K14" s="167">
        <f>SUM(K15:K25)</f>
        <v>0</v>
      </c>
      <c r="L14" s="167"/>
      <c r="M14" s="167">
        <f>SUM(M15:M25)</f>
        <v>0</v>
      </c>
      <c r="N14" s="166"/>
      <c r="O14" s="166">
        <f>SUM(O15:O25)</f>
        <v>2.5300000000000002</v>
      </c>
      <c r="P14" s="166"/>
      <c r="Q14" s="166">
        <f>SUM(Q15:Q25)</f>
        <v>0</v>
      </c>
      <c r="R14" s="167"/>
      <c r="S14" s="167"/>
      <c r="T14" s="168"/>
      <c r="U14" s="162"/>
      <c r="V14" s="162">
        <f>SUM(V15:V25)</f>
        <v>66.75</v>
      </c>
      <c r="W14" s="162"/>
      <c r="X14" s="162"/>
      <c r="Y14" s="162"/>
      <c r="AG14" t="s">
        <v>337</v>
      </c>
    </row>
    <row r="15" spans="1:60" outlineLevel="1" x14ac:dyDescent="0.25">
      <c r="A15" s="170">
        <v>3</v>
      </c>
      <c r="B15" s="171" t="s">
        <v>538</v>
      </c>
      <c r="C15" s="186" t="s">
        <v>539</v>
      </c>
      <c r="D15" s="172" t="s">
        <v>447</v>
      </c>
      <c r="E15" s="173">
        <v>0.84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2.5249999999999999</v>
      </c>
      <c r="O15" s="173">
        <f>ROUND(E15*N15,2)</f>
        <v>2.12</v>
      </c>
      <c r="P15" s="173">
        <v>0</v>
      </c>
      <c r="Q15" s="173">
        <f>ROUND(E15*P15,2)</f>
        <v>0</v>
      </c>
      <c r="R15" s="175" t="s">
        <v>519</v>
      </c>
      <c r="S15" s="175" t="s">
        <v>341</v>
      </c>
      <c r="T15" s="176" t="s">
        <v>449</v>
      </c>
      <c r="U15" s="161">
        <v>0.47699999999999998</v>
      </c>
      <c r="V15" s="161">
        <f>ROUND(E15*U15,2)</f>
        <v>0.4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193" t="s">
        <v>992</v>
      </c>
      <c r="D16" s="191"/>
      <c r="E16" s="192">
        <v>0.6</v>
      </c>
      <c r="F16" s="161"/>
      <c r="G16" s="16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3" x14ac:dyDescent="0.25">
      <c r="A17" s="158"/>
      <c r="B17" s="159"/>
      <c r="C17" s="193" t="s">
        <v>993</v>
      </c>
      <c r="D17" s="191"/>
      <c r="E17" s="192">
        <v>0.16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994</v>
      </c>
      <c r="D18" s="191"/>
      <c r="E18" s="192">
        <v>0.08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70">
        <v>4</v>
      </c>
      <c r="B19" s="171" t="s">
        <v>549</v>
      </c>
      <c r="C19" s="186" t="s">
        <v>550</v>
      </c>
      <c r="D19" s="172" t="s">
        <v>480</v>
      </c>
      <c r="E19" s="173">
        <v>3.3599999999999998E-2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3">
        <v>1.06064</v>
      </c>
      <c r="O19" s="173">
        <f>ROUND(E19*N19,2)</f>
        <v>0.04</v>
      </c>
      <c r="P19" s="173">
        <v>0</v>
      </c>
      <c r="Q19" s="173">
        <f>ROUND(E19*P19,2)</f>
        <v>0</v>
      </c>
      <c r="R19" s="175" t="s">
        <v>551</v>
      </c>
      <c r="S19" s="175" t="s">
        <v>341</v>
      </c>
      <c r="T19" s="176" t="s">
        <v>449</v>
      </c>
      <c r="U19" s="161">
        <v>15.231</v>
      </c>
      <c r="V19" s="161">
        <f>ROUND(E19*U19,2)</f>
        <v>0.51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450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2" x14ac:dyDescent="0.25">
      <c r="A20" s="158"/>
      <c r="B20" s="159"/>
      <c r="C20" s="193" t="s">
        <v>995</v>
      </c>
      <c r="D20" s="191"/>
      <c r="E20" s="192">
        <v>2.4E-2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3" x14ac:dyDescent="0.25">
      <c r="A21" s="158"/>
      <c r="B21" s="159"/>
      <c r="C21" s="193" t="s">
        <v>996</v>
      </c>
      <c r="D21" s="191"/>
      <c r="E21" s="192">
        <v>6.4000000000000003E-3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3" x14ac:dyDescent="0.25">
      <c r="A22" s="158"/>
      <c r="B22" s="159"/>
      <c r="C22" s="193" t="s">
        <v>997</v>
      </c>
      <c r="D22" s="191"/>
      <c r="E22" s="192">
        <v>3.2000000000000002E-3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5</v>
      </c>
      <c r="B23" s="171" t="s">
        <v>998</v>
      </c>
      <c r="C23" s="186" t="s">
        <v>999</v>
      </c>
      <c r="D23" s="172" t="s">
        <v>543</v>
      </c>
      <c r="E23" s="173">
        <v>731.5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5.0000000000000001E-4</v>
      </c>
      <c r="O23" s="173">
        <f>ROUND(E23*N23,2)</f>
        <v>0.37</v>
      </c>
      <c r="P23" s="173">
        <v>0</v>
      </c>
      <c r="Q23" s="173">
        <f>ROUND(E23*P23,2)</f>
        <v>0</v>
      </c>
      <c r="R23" s="175" t="s">
        <v>678</v>
      </c>
      <c r="S23" s="175" t="s">
        <v>341</v>
      </c>
      <c r="T23" s="176" t="s">
        <v>342</v>
      </c>
      <c r="U23" s="161">
        <v>0.09</v>
      </c>
      <c r="V23" s="161">
        <f>ROUND(E23*U23,2)</f>
        <v>65.84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380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249" t="s">
        <v>1000</v>
      </c>
      <c r="D24" s="250"/>
      <c r="E24" s="250"/>
      <c r="F24" s="250"/>
      <c r="G24" s="250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347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1001</v>
      </c>
      <c r="D25" s="191"/>
      <c r="E25" s="192">
        <v>731.5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13" x14ac:dyDescent="0.25">
      <c r="A26" s="163" t="s">
        <v>336</v>
      </c>
      <c r="B26" s="164" t="s">
        <v>242</v>
      </c>
      <c r="C26" s="185" t="s">
        <v>243</v>
      </c>
      <c r="D26" s="165"/>
      <c r="E26" s="166"/>
      <c r="F26" s="167"/>
      <c r="G26" s="167">
        <f>SUMIF(AG27:AG28,"&lt;&gt;NOR",G27:G28)</f>
        <v>0</v>
      </c>
      <c r="H26" s="167"/>
      <c r="I26" s="167">
        <f>SUM(I27:I28)</f>
        <v>0</v>
      </c>
      <c r="J26" s="167"/>
      <c r="K26" s="167">
        <f>SUM(K27:K28)</f>
        <v>0</v>
      </c>
      <c r="L26" s="167"/>
      <c r="M26" s="167">
        <f>SUM(M27:M28)</f>
        <v>0</v>
      </c>
      <c r="N26" s="166"/>
      <c r="O26" s="166">
        <f>SUM(O27:O28)</f>
        <v>1.44</v>
      </c>
      <c r="P26" s="166"/>
      <c r="Q26" s="166">
        <f>SUM(Q27:Q28)</f>
        <v>0</v>
      </c>
      <c r="R26" s="167"/>
      <c r="S26" s="167"/>
      <c r="T26" s="168"/>
      <c r="U26" s="162"/>
      <c r="V26" s="162">
        <f>SUM(V27:V28)</f>
        <v>0</v>
      </c>
      <c r="W26" s="162"/>
      <c r="X26" s="162"/>
      <c r="Y26" s="162"/>
      <c r="AG26" t="s">
        <v>337</v>
      </c>
    </row>
    <row r="27" spans="1:60" outlineLevel="1" x14ac:dyDescent="0.25">
      <c r="A27" s="170">
        <v>6</v>
      </c>
      <c r="B27" s="171" t="s">
        <v>1002</v>
      </c>
      <c r="C27" s="186" t="s">
        <v>1003</v>
      </c>
      <c r="D27" s="172" t="s">
        <v>543</v>
      </c>
      <c r="E27" s="173">
        <v>18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3">
        <v>0.08</v>
      </c>
      <c r="O27" s="173">
        <f>ROUND(E27*N27,2)</f>
        <v>1.44</v>
      </c>
      <c r="P27" s="173">
        <v>0</v>
      </c>
      <c r="Q27" s="173">
        <f>ROUND(E27*P27,2)</f>
        <v>0</v>
      </c>
      <c r="R27" s="175"/>
      <c r="S27" s="175" t="s">
        <v>357</v>
      </c>
      <c r="T27" s="176" t="s">
        <v>342</v>
      </c>
      <c r="U27" s="161">
        <v>0</v>
      </c>
      <c r="V27" s="161">
        <f>ROUND(E27*U27,2)</f>
        <v>0</v>
      </c>
      <c r="W27" s="161"/>
      <c r="X27" s="161" t="s">
        <v>379</v>
      </c>
      <c r="Y27" s="161" t="s">
        <v>344</v>
      </c>
      <c r="Z27" s="151"/>
      <c r="AA27" s="151"/>
      <c r="AB27" s="151"/>
      <c r="AC27" s="151"/>
      <c r="AD27" s="151"/>
      <c r="AE27" s="151"/>
      <c r="AF27" s="151"/>
      <c r="AG27" s="151" t="s">
        <v>380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49" t="s">
        <v>1004</v>
      </c>
      <c r="D28" s="250"/>
      <c r="E28" s="250"/>
      <c r="F28" s="250"/>
      <c r="G28" s="250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13" x14ac:dyDescent="0.25">
      <c r="A29" s="163" t="s">
        <v>336</v>
      </c>
      <c r="B29" s="164" t="s">
        <v>248</v>
      </c>
      <c r="C29" s="185" t="s">
        <v>249</v>
      </c>
      <c r="D29" s="165"/>
      <c r="E29" s="166"/>
      <c r="F29" s="167"/>
      <c r="G29" s="167">
        <f>SUMIF(AG30:AG68,"&lt;&gt;NOR",G30:G68)</f>
        <v>0</v>
      </c>
      <c r="H29" s="167"/>
      <c r="I29" s="167">
        <f>SUM(I30:I68)</f>
        <v>0</v>
      </c>
      <c r="J29" s="167"/>
      <c r="K29" s="167">
        <f>SUM(K30:K68)</f>
        <v>0</v>
      </c>
      <c r="L29" s="167"/>
      <c r="M29" s="167">
        <f>SUM(M30:M68)</f>
        <v>0</v>
      </c>
      <c r="N29" s="166"/>
      <c r="O29" s="166">
        <f>SUM(O30:O68)</f>
        <v>1213.7900000000002</v>
      </c>
      <c r="P29" s="166"/>
      <c r="Q29" s="166">
        <f>SUM(Q30:Q68)</f>
        <v>0</v>
      </c>
      <c r="R29" s="167"/>
      <c r="S29" s="167"/>
      <c r="T29" s="168"/>
      <c r="U29" s="162"/>
      <c r="V29" s="162">
        <f>SUM(V30:V68)</f>
        <v>675.24999999999989</v>
      </c>
      <c r="W29" s="162"/>
      <c r="X29" s="162"/>
      <c r="Y29" s="162"/>
      <c r="AG29" t="s">
        <v>337</v>
      </c>
    </row>
    <row r="30" spans="1:60" ht="30" outlineLevel="1" x14ac:dyDescent="0.25">
      <c r="A30" s="170">
        <v>7</v>
      </c>
      <c r="B30" s="171" t="s">
        <v>1005</v>
      </c>
      <c r="C30" s="186" t="s">
        <v>1006</v>
      </c>
      <c r="D30" s="172" t="s">
        <v>447</v>
      </c>
      <c r="E30" s="173">
        <v>423.5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0</v>
      </c>
      <c r="O30" s="173">
        <f>ROUND(E30*N30,2)</f>
        <v>0</v>
      </c>
      <c r="P30" s="173">
        <v>0</v>
      </c>
      <c r="Q30" s="173">
        <f>ROUND(E30*P30,2)</f>
        <v>0</v>
      </c>
      <c r="R30" s="175" t="s">
        <v>448</v>
      </c>
      <c r="S30" s="175" t="s">
        <v>341</v>
      </c>
      <c r="T30" s="176" t="s">
        <v>342</v>
      </c>
      <c r="U30" s="161">
        <v>0.04</v>
      </c>
      <c r="V30" s="161">
        <f>ROUND(E30*U30,2)</f>
        <v>16.940000000000001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380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258" t="s">
        <v>1007</v>
      </c>
      <c r="D31" s="259"/>
      <c r="E31" s="259"/>
      <c r="F31" s="259"/>
      <c r="G31" s="259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260" t="s">
        <v>1000</v>
      </c>
      <c r="D32" s="261"/>
      <c r="E32" s="261"/>
      <c r="F32" s="261"/>
      <c r="G32" s="2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347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3" x14ac:dyDescent="0.25">
      <c r="A33" s="158"/>
      <c r="B33" s="159"/>
      <c r="C33" s="260" t="s">
        <v>1008</v>
      </c>
      <c r="D33" s="261"/>
      <c r="E33" s="261"/>
      <c r="F33" s="261"/>
      <c r="G33" s="2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347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2" x14ac:dyDescent="0.25">
      <c r="A34" s="158"/>
      <c r="B34" s="159"/>
      <c r="C34" s="193" t="s">
        <v>1009</v>
      </c>
      <c r="D34" s="191"/>
      <c r="E34" s="192">
        <v>423.5</v>
      </c>
      <c r="F34" s="161"/>
      <c r="G34" s="161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1"/>
      <c r="AA34" s="151"/>
      <c r="AB34" s="151"/>
      <c r="AC34" s="151"/>
      <c r="AD34" s="151"/>
      <c r="AE34" s="151"/>
      <c r="AF34" s="151"/>
      <c r="AG34" s="151" t="s">
        <v>454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0">
        <v>8</v>
      </c>
      <c r="B35" s="171" t="s">
        <v>676</v>
      </c>
      <c r="C35" s="186" t="s">
        <v>677</v>
      </c>
      <c r="D35" s="172" t="s">
        <v>543</v>
      </c>
      <c r="E35" s="173">
        <v>1584.6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3.0000000000000001E-5</v>
      </c>
      <c r="O35" s="173">
        <f>ROUND(E35*N35,2)</f>
        <v>0.05</v>
      </c>
      <c r="P35" s="173">
        <v>0</v>
      </c>
      <c r="Q35" s="173">
        <f>ROUND(E35*P35,2)</f>
        <v>0</v>
      </c>
      <c r="R35" s="175" t="s">
        <v>678</v>
      </c>
      <c r="S35" s="175" t="s">
        <v>341</v>
      </c>
      <c r="T35" s="176" t="s">
        <v>449</v>
      </c>
      <c r="U35" s="161">
        <v>0.03</v>
      </c>
      <c r="V35" s="161">
        <f>ROUND(E35*U35,2)</f>
        <v>47.54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193" t="s">
        <v>1010</v>
      </c>
      <c r="D36" s="191"/>
      <c r="E36" s="192">
        <v>153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454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3" x14ac:dyDescent="0.25">
      <c r="A37" s="158"/>
      <c r="B37" s="159"/>
      <c r="C37" s="193" t="s">
        <v>1011</v>
      </c>
      <c r="D37" s="191"/>
      <c r="E37" s="192">
        <v>578.6</v>
      </c>
      <c r="F37" s="161"/>
      <c r="G37" s="1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454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3" x14ac:dyDescent="0.25">
      <c r="A38" s="158"/>
      <c r="B38" s="159"/>
      <c r="C38" s="193" t="s">
        <v>1012</v>
      </c>
      <c r="D38" s="191"/>
      <c r="E38" s="192">
        <v>122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454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3" x14ac:dyDescent="0.25">
      <c r="A39" s="158"/>
      <c r="B39" s="159"/>
      <c r="C39" s="193" t="s">
        <v>1013</v>
      </c>
      <c r="D39" s="191"/>
      <c r="E39" s="192">
        <v>108</v>
      </c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3" x14ac:dyDescent="0.25">
      <c r="A40" s="158"/>
      <c r="B40" s="159"/>
      <c r="C40" s="193" t="s">
        <v>1014</v>
      </c>
      <c r="D40" s="191"/>
      <c r="E40" s="192">
        <v>623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454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78">
        <v>9</v>
      </c>
      <c r="B41" s="179" t="s">
        <v>1015</v>
      </c>
      <c r="C41" s="187" t="s">
        <v>1016</v>
      </c>
      <c r="D41" s="180" t="s">
        <v>543</v>
      </c>
      <c r="E41" s="181">
        <v>578.6</v>
      </c>
      <c r="F41" s="182"/>
      <c r="G41" s="183">
        <f>ROUND(E41*F41,2)</f>
        <v>0</v>
      </c>
      <c r="H41" s="182"/>
      <c r="I41" s="183">
        <f>ROUND(E41*H41,2)</f>
        <v>0</v>
      </c>
      <c r="J41" s="182"/>
      <c r="K41" s="183">
        <f>ROUND(E41*J41,2)</f>
        <v>0</v>
      </c>
      <c r="L41" s="183">
        <v>21</v>
      </c>
      <c r="M41" s="183">
        <f>G41*(1+L41/100)</f>
        <v>0</v>
      </c>
      <c r="N41" s="181">
        <v>0.13800000000000001</v>
      </c>
      <c r="O41" s="181">
        <f>ROUND(E41*N41,2)</f>
        <v>79.849999999999994</v>
      </c>
      <c r="P41" s="181">
        <v>0</v>
      </c>
      <c r="Q41" s="181">
        <f>ROUND(E41*P41,2)</f>
        <v>0</v>
      </c>
      <c r="R41" s="183" t="s">
        <v>555</v>
      </c>
      <c r="S41" s="183" t="s">
        <v>341</v>
      </c>
      <c r="T41" s="184" t="s">
        <v>449</v>
      </c>
      <c r="U41" s="161">
        <v>2.3E-2</v>
      </c>
      <c r="V41" s="161">
        <f>ROUND(E41*U41,2)</f>
        <v>13.31</v>
      </c>
      <c r="W41" s="161"/>
      <c r="X41" s="161" t="s">
        <v>379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450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70">
        <v>10</v>
      </c>
      <c r="B42" s="171" t="s">
        <v>1017</v>
      </c>
      <c r="C42" s="186" t="s">
        <v>1018</v>
      </c>
      <c r="D42" s="172" t="s">
        <v>543</v>
      </c>
      <c r="E42" s="173">
        <v>122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0.23</v>
      </c>
      <c r="O42" s="173">
        <f>ROUND(E42*N42,2)</f>
        <v>28.06</v>
      </c>
      <c r="P42" s="173">
        <v>0</v>
      </c>
      <c r="Q42" s="173">
        <f>ROUND(E42*P42,2)</f>
        <v>0</v>
      </c>
      <c r="R42" s="175" t="s">
        <v>555</v>
      </c>
      <c r="S42" s="175" t="s">
        <v>341</v>
      </c>
      <c r="T42" s="176" t="s">
        <v>449</v>
      </c>
      <c r="U42" s="161">
        <v>0.02</v>
      </c>
      <c r="V42" s="161">
        <f>ROUND(E42*U42,2)</f>
        <v>2.44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193" t="s">
        <v>1019</v>
      </c>
      <c r="D43" s="191"/>
      <c r="E43" s="192">
        <v>122</v>
      </c>
      <c r="F43" s="161"/>
      <c r="G43" s="1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70">
        <v>11</v>
      </c>
      <c r="B44" s="171" t="s">
        <v>1020</v>
      </c>
      <c r="C44" s="186" t="s">
        <v>1021</v>
      </c>
      <c r="D44" s="172" t="s">
        <v>543</v>
      </c>
      <c r="E44" s="173">
        <v>122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0.34499999999999997</v>
      </c>
      <c r="O44" s="173">
        <f>ROUND(E44*N44,2)</f>
        <v>42.09</v>
      </c>
      <c r="P44" s="173">
        <v>0</v>
      </c>
      <c r="Q44" s="173">
        <f>ROUND(E44*P44,2)</f>
        <v>0</v>
      </c>
      <c r="R44" s="175" t="s">
        <v>555</v>
      </c>
      <c r="S44" s="175" t="s">
        <v>341</v>
      </c>
      <c r="T44" s="176" t="s">
        <v>449</v>
      </c>
      <c r="U44" s="161">
        <v>0.03</v>
      </c>
      <c r="V44" s="161">
        <f>ROUND(E44*U44,2)</f>
        <v>3.66</v>
      </c>
      <c r="W44" s="161"/>
      <c r="X44" s="161" t="s">
        <v>379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450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193" t="s">
        <v>1019</v>
      </c>
      <c r="D45" s="191"/>
      <c r="E45" s="192">
        <v>122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70">
        <v>12</v>
      </c>
      <c r="B46" s="171" t="s">
        <v>1022</v>
      </c>
      <c r="C46" s="186" t="s">
        <v>683</v>
      </c>
      <c r="D46" s="172" t="s">
        <v>543</v>
      </c>
      <c r="E46" s="173">
        <v>153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3">
        <v>0.46</v>
      </c>
      <c r="O46" s="173">
        <f>ROUND(E46*N46,2)</f>
        <v>70.38</v>
      </c>
      <c r="P46" s="173">
        <v>0</v>
      </c>
      <c r="Q46" s="173">
        <f>ROUND(E46*P46,2)</f>
        <v>0</v>
      </c>
      <c r="R46" s="175" t="s">
        <v>555</v>
      </c>
      <c r="S46" s="175" t="s">
        <v>341</v>
      </c>
      <c r="T46" s="176" t="s">
        <v>449</v>
      </c>
      <c r="U46" s="161">
        <v>2.9000000000000001E-2</v>
      </c>
      <c r="V46" s="161">
        <f>ROUND(E46*U46,2)</f>
        <v>4.4400000000000004</v>
      </c>
      <c r="W46" s="161"/>
      <c r="X46" s="161" t="s">
        <v>379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450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2" x14ac:dyDescent="0.25">
      <c r="A47" s="158"/>
      <c r="B47" s="159"/>
      <c r="C47" s="193" t="s">
        <v>1023</v>
      </c>
      <c r="D47" s="191"/>
      <c r="E47" s="192">
        <v>153</v>
      </c>
      <c r="F47" s="161"/>
      <c r="G47" s="16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454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70">
        <v>13</v>
      </c>
      <c r="B48" s="171" t="s">
        <v>1024</v>
      </c>
      <c r="C48" s="186" t="s">
        <v>1025</v>
      </c>
      <c r="D48" s="172" t="s">
        <v>543</v>
      </c>
      <c r="E48" s="173">
        <v>578.6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3">
        <v>0.57499999999999996</v>
      </c>
      <c r="O48" s="173">
        <f>ROUND(E48*N48,2)</f>
        <v>332.7</v>
      </c>
      <c r="P48" s="173">
        <v>0</v>
      </c>
      <c r="Q48" s="173">
        <f>ROUND(E48*P48,2)</f>
        <v>0</v>
      </c>
      <c r="R48" s="175" t="s">
        <v>555</v>
      </c>
      <c r="S48" s="175" t="s">
        <v>341</v>
      </c>
      <c r="T48" s="176" t="s">
        <v>449</v>
      </c>
      <c r="U48" s="161">
        <v>0.03</v>
      </c>
      <c r="V48" s="161">
        <f>ROUND(E48*U48,2)</f>
        <v>17.36</v>
      </c>
      <c r="W48" s="161"/>
      <c r="X48" s="161" t="s">
        <v>379</v>
      </c>
      <c r="Y48" s="161" t="s">
        <v>344</v>
      </c>
      <c r="Z48" s="151"/>
      <c r="AA48" s="151"/>
      <c r="AB48" s="151"/>
      <c r="AC48" s="151"/>
      <c r="AD48" s="151"/>
      <c r="AE48" s="151"/>
      <c r="AF48" s="151"/>
      <c r="AG48" s="151" t="s">
        <v>450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2" x14ac:dyDescent="0.25">
      <c r="A49" s="158"/>
      <c r="B49" s="159"/>
      <c r="C49" s="193" t="s">
        <v>1026</v>
      </c>
      <c r="D49" s="191"/>
      <c r="E49" s="192">
        <v>578.6</v>
      </c>
      <c r="F49" s="161"/>
      <c r="G49" s="161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1"/>
      <c r="AA49" s="151"/>
      <c r="AB49" s="151"/>
      <c r="AC49" s="151"/>
      <c r="AD49" s="151"/>
      <c r="AE49" s="151"/>
      <c r="AF49" s="151"/>
      <c r="AG49" s="151" t="s">
        <v>454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70">
        <v>14</v>
      </c>
      <c r="B50" s="171" t="s">
        <v>1027</v>
      </c>
      <c r="C50" s="186" t="s">
        <v>1028</v>
      </c>
      <c r="D50" s="172" t="s">
        <v>543</v>
      </c>
      <c r="E50" s="173">
        <v>623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3">
        <v>0.57499999999999996</v>
      </c>
      <c r="O50" s="173">
        <f>ROUND(E50*N50,2)</f>
        <v>358.23</v>
      </c>
      <c r="P50" s="173">
        <v>0</v>
      </c>
      <c r="Q50" s="173">
        <f>ROUND(E50*P50,2)</f>
        <v>0</v>
      </c>
      <c r="R50" s="175" t="s">
        <v>555</v>
      </c>
      <c r="S50" s="175" t="s">
        <v>341</v>
      </c>
      <c r="T50" s="176" t="s">
        <v>449</v>
      </c>
      <c r="U50" s="161">
        <v>2.7E-2</v>
      </c>
      <c r="V50" s="161">
        <f>ROUND(E50*U50,2)</f>
        <v>16.82</v>
      </c>
      <c r="W50" s="161"/>
      <c r="X50" s="161" t="s">
        <v>379</v>
      </c>
      <c r="Y50" s="161" t="s">
        <v>344</v>
      </c>
      <c r="Z50" s="151"/>
      <c r="AA50" s="151"/>
      <c r="AB50" s="151"/>
      <c r="AC50" s="151"/>
      <c r="AD50" s="151"/>
      <c r="AE50" s="151"/>
      <c r="AF50" s="151"/>
      <c r="AG50" s="151" t="s">
        <v>450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2" x14ac:dyDescent="0.25">
      <c r="A51" s="158"/>
      <c r="B51" s="159"/>
      <c r="C51" s="193" t="s">
        <v>1029</v>
      </c>
      <c r="D51" s="191"/>
      <c r="E51" s="192">
        <v>623</v>
      </c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454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0" outlineLevel="1" x14ac:dyDescent="0.25">
      <c r="A52" s="170">
        <v>15</v>
      </c>
      <c r="B52" s="171" t="s">
        <v>1030</v>
      </c>
      <c r="C52" s="186" t="s">
        <v>1031</v>
      </c>
      <c r="D52" s="172" t="s">
        <v>543</v>
      </c>
      <c r="E52" s="173">
        <v>578.6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3">
        <v>0</v>
      </c>
      <c r="O52" s="173">
        <f>ROUND(E52*N52,2)</f>
        <v>0</v>
      </c>
      <c r="P52" s="173">
        <v>0</v>
      </c>
      <c r="Q52" s="173">
        <f>ROUND(E52*P52,2)</f>
        <v>0</v>
      </c>
      <c r="R52" s="175" t="s">
        <v>555</v>
      </c>
      <c r="S52" s="175" t="s">
        <v>341</v>
      </c>
      <c r="T52" s="176" t="s">
        <v>449</v>
      </c>
      <c r="U52" s="161">
        <v>2.3E-2</v>
      </c>
      <c r="V52" s="161">
        <f>ROUND(E52*U52,2)</f>
        <v>13.31</v>
      </c>
      <c r="W52" s="161"/>
      <c r="X52" s="161" t="s">
        <v>379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450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2" x14ac:dyDescent="0.25">
      <c r="A53" s="158"/>
      <c r="B53" s="159"/>
      <c r="C53" s="258" t="s">
        <v>1032</v>
      </c>
      <c r="D53" s="259"/>
      <c r="E53" s="259"/>
      <c r="F53" s="259"/>
      <c r="G53" s="259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61"/>
      <c r="Z53" s="151"/>
      <c r="AA53" s="151"/>
      <c r="AB53" s="151"/>
      <c r="AC53" s="151"/>
      <c r="AD53" s="151"/>
      <c r="AE53" s="151"/>
      <c r="AF53" s="151"/>
      <c r="AG53" s="151" t="s">
        <v>452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5">
      <c r="A54" s="178">
        <v>16</v>
      </c>
      <c r="B54" s="179" t="s">
        <v>1033</v>
      </c>
      <c r="C54" s="187" t="s">
        <v>1034</v>
      </c>
      <c r="D54" s="180" t="s">
        <v>543</v>
      </c>
      <c r="E54" s="181">
        <v>623</v>
      </c>
      <c r="F54" s="182"/>
      <c r="G54" s="183">
        <f>ROUND(E54*F54,2)</f>
        <v>0</v>
      </c>
      <c r="H54" s="182"/>
      <c r="I54" s="183">
        <f>ROUND(E54*H54,2)</f>
        <v>0</v>
      </c>
      <c r="J54" s="182"/>
      <c r="K54" s="183">
        <f>ROUND(E54*J54,2)</f>
        <v>0</v>
      </c>
      <c r="L54" s="183">
        <v>21</v>
      </c>
      <c r="M54" s="183">
        <f>G54*(1+L54/100)</f>
        <v>0</v>
      </c>
      <c r="N54" s="181">
        <v>0.25252000000000002</v>
      </c>
      <c r="O54" s="181">
        <f>ROUND(E54*N54,2)</f>
        <v>157.32</v>
      </c>
      <c r="P54" s="181">
        <v>0</v>
      </c>
      <c r="Q54" s="181">
        <f>ROUND(E54*P54,2)</f>
        <v>0</v>
      </c>
      <c r="R54" s="183" t="s">
        <v>555</v>
      </c>
      <c r="S54" s="183" t="s">
        <v>341</v>
      </c>
      <c r="T54" s="184" t="s">
        <v>449</v>
      </c>
      <c r="U54" s="161">
        <v>0.39</v>
      </c>
      <c r="V54" s="161">
        <f>ROUND(E54*U54,2)</f>
        <v>242.97</v>
      </c>
      <c r="W54" s="161"/>
      <c r="X54" s="161" t="s">
        <v>379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450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5">
      <c r="A55" s="170">
        <v>17</v>
      </c>
      <c r="B55" s="171" t="s">
        <v>1035</v>
      </c>
      <c r="C55" s="186" t="s">
        <v>1036</v>
      </c>
      <c r="D55" s="172" t="s">
        <v>543</v>
      </c>
      <c r="E55" s="173">
        <v>153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3">
        <v>0.11</v>
      </c>
      <c r="O55" s="173">
        <f>ROUND(E55*N55,2)</f>
        <v>16.829999999999998</v>
      </c>
      <c r="P55" s="173">
        <v>0</v>
      </c>
      <c r="Q55" s="173">
        <f>ROUND(E55*P55,2)</f>
        <v>0</v>
      </c>
      <c r="R55" s="175" t="s">
        <v>555</v>
      </c>
      <c r="S55" s="175" t="s">
        <v>341</v>
      </c>
      <c r="T55" s="176" t="s">
        <v>449</v>
      </c>
      <c r="U55" s="161">
        <v>1.19</v>
      </c>
      <c r="V55" s="161">
        <f>ROUND(E55*U55,2)</f>
        <v>182.07</v>
      </c>
      <c r="W55" s="161"/>
      <c r="X55" s="161" t="s">
        <v>379</v>
      </c>
      <c r="Y55" s="161" t="s">
        <v>344</v>
      </c>
      <c r="Z55" s="151"/>
      <c r="AA55" s="151"/>
      <c r="AB55" s="151"/>
      <c r="AC55" s="151"/>
      <c r="AD55" s="151"/>
      <c r="AE55" s="151"/>
      <c r="AF55" s="151"/>
      <c r="AG55" s="151" t="s">
        <v>450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2" x14ac:dyDescent="0.25">
      <c r="A56" s="158"/>
      <c r="B56" s="159"/>
      <c r="C56" s="258" t="s">
        <v>1037</v>
      </c>
      <c r="D56" s="259"/>
      <c r="E56" s="259"/>
      <c r="F56" s="259"/>
      <c r="G56" s="259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61"/>
      <c r="Z56" s="151"/>
      <c r="AA56" s="151"/>
      <c r="AB56" s="151"/>
      <c r="AC56" s="151"/>
      <c r="AD56" s="151"/>
      <c r="AE56" s="151"/>
      <c r="AF56" s="151"/>
      <c r="AG56" s="151" t="s">
        <v>452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7" t="str">
        <f>C56</f>
        <v>s provedením lože do 50 mm, s vyplněním spár, s dvojím beraněním a se smetením přebytečného materiálu na krajnici</v>
      </c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70">
        <v>18</v>
      </c>
      <c r="B57" s="171" t="s">
        <v>1038</v>
      </c>
      <c r="C57" s="186" t="s">
        <v>1039</v>
      </c>
      <c r="D57" s="172" t="s">
        <v>543</v>
      </c>
      <c r="E57" s="173">
        <v>122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7.3899999999999993E-2</v>
      </c>
      <c r="O57" s="173">
        <f>ROUND(E57*N57,2)</f>
        <v>9.02</v>
      </c>
      <c r="P57" s="173">
        <v>0</v>
      </c>
      <c r="Q57" s="173">
        <f>ROUND(E57*P57,2)</f>
        <v>0</v>
      </c>
      <c r="R57" s="175" t="s">
        <v>555</v>
      </c>
      <c r="S57" s="175" t="s">
        <v>341</v>
      </c>
      <c r="T57" s="176" t="s">
        <v>449</v>
      </c>
      <c r="U57" s="161">
        <v>0.45</v>
      </c>
      <c r="V57" s="161">
        <f>ROUND(E57*U57,2)</f>
        <v>54.9</v>
      </c>
      <c r="W57" s="161"/>
      <c r="X57" s="161" t="s">
        <v>379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380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0.5" outlineLevel="2" x14ac:dyDescent="0.25">
      <c r="A58" s="158"/>
      <c r="B58" s="159"/>
      <c r="C58" s="258" t="s">
        <v>1040</v>
      </c>
      <c r="D58" s="259"/>
      <c r="E58" s="259"/>
      <c r="F58" s="259"/>
      <c r="G58" s="259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1"/>
      <c r="AA58" s="151"/>
      <c r="AB58" s="151"/>
      <c r="AC58" s="151"/>
      <c r="AD58" s="151"/>
      <c r="AE58" s="151"/>
      <c r="AF58" s="151"/>
      <c r="AG58" s="151" t="s">
        <v>452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77" t="str">
        <f>C58</f>
        <v>s provedením lože z kameniva drceného, s vyplněním spár, s dvojitým hutněním a se smetením přebytečného materiálu na krajnici. S dodáním hmot pro lože a výplň spár.</v>
      </c>
      <c r="BB58" s="151"/>
      <c r="BC58" s="151"/>
      <c r="BD58" s="151"/>
      <c r="BE58" s="151"/>
      <c r="BF58" s="151"/>
      <c r="BG58" s="151"/>
      <c r="BH58" s="151"/>
    </row>
    <row r="59" spans="1:60" outlineLevel="2" x14ac:dyDescent="0.25">
      <c r="A59" s="158"/>
      <c r="B59" s="159"/>
      <c r="C59" s="193" t="s">
        <v>1041</v>
      </c>
      <c r="D59" s="191"/>
      <c r="E59" s="192">
        <v>122</v>
      </c>
      <c r="F59" s="161"/>
      <c r="G59" s="161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61"/>
      <c r="Z59" s="151"/>
      <c r="AA59" s="151"/>
      <c r="AB59" s="151"/>
      <c r="AC59" s="151"/>
      <c r="AD59" s="151"/>
      <c r="AE59" s="151"/>
      <c r="AF59" s="151"/>
      <c r="AG59" s="151" t="s">
        <v>454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5">
      <c r="A60" s="170">
        <v>19</v>
      </c>
      <c r="B60" s="171" t="s">
        <v>776</v>
      </c>
      <c r="C60" s="186" t="s">
        <v>777</v>
      </c>
      <c r="D60" s="172" t="s">
        <v>447</v>
      </c>
      <c r="E60" s="173">
        <v>32.4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3">
        <v>1.68</v>
      </c>
      <c r="O60" s="173">
        <f>ROUND(E60*N60,2)</f>
        <v>54.43</v>
      </c>
      <c r="P60" s="173">
        <v>0</v>
      </c>
      <c r="Q60" s="173">
        <f>ROUND(E60*P60,2)</f>
        <v>0</v>
      </c>
      <c r="R60" s="175" t="s">
        <v>519</v>
      </c>
      <c r="S60" s="175" t="s">
        <v>341</v>
      </c>
      <c r="T60" s="176" t="s">
        <v>449</v>
      </c>
      <c r="U60" s="161">
        <v>1.8360000000000001</v>
      </c>
      <c r="V60" s="161">
        <f>ROUND(E60*U60,2)</f>
        <v>59.49</v>
      </c>
      <c r="W60" s="161"/>
      <c r="X60" s="161" t="s">
        <v>379</v>
      </c>
      <c r="Y60" s="161" t="s">
        <v>344</v>
      </c>
      <c r="Z60" s="151"/>
      <c r="AA60" s="151"/>
      <c r="AB60" s="151"/>
      <c r="AC60" s="151"/>
      <c r="AD60" s="151"/>
      <c r="AE60" s="151"/>
      <c r="AF60" s="151"/>
      <c r="AG60" s="151" t="s">
        <v>450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2" x14ac:dyDescent="0.25">
      <c r="A61" s="158"/>
      <c r="B61" s="159"/>
      <c r="C61" s="258" t="s">
        <v>778</v>
      </c>
      <c r="D61" s="259"/>
      <c r="E61" s="259"/>
      <c r="F61" s="259"/>
      <c r="G61" s="259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61"/>
      <c r="Z61" s="151"/>
      <c r="AA61" s="151"/>
      <c r="AB61" s="151"/>
      <c r="AC61" s="151"/>
      <c r="AD61" s="151"/>
      <c r="AE61" s="151"/>
      <c r="AF61" s="151"/>
      <c r="AG61" s="151" t="s">
        <v>452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77" t="str">
        <f>C61</f>
        <v>pod mazaniny a dlažby, popř. na plochých střechách, vodorovný nebo ve spádu, s udusáním a urovnáním povrchu,</v>
      </c>
      <c r="BB61" s="151"/>
      <c r="BC61" s="151"/>
      <c r="BD61" s="151"/>
      <c r="BE61" s="151"/>
      <c r="BF61" s="151"/>
      <c r="BG61" s="151"/>
      <c r="BH61" s="151"/>
    </row>
    <row r="62" spans="1:60" outlineLevel="2" x14ac:dyDescent="0.25">
      <c r="A62" s="158"/>
      <c r="B62" s="159"/>
      <c r="C62" s="193" t="s">
        <v>1042</v>
      </c>
      <c r="D62" s="191"/>
      <c r="E62" s="192">
        <v>32.4</v>
      </c>
      <c r="F62" s="161"/>
      <c r="G62" s="161"/>
      <c r="H62" s="161"/>
      <c r="I62" s="161"/>
      <c r="J62" s="161"/>
      <c r="K62" s="161"/>
      <c r="L62" s="161"/>
      <c r="M62" s="161"/>
      <c r="N62" s="160"/>
      <c r="O62" s="160"/>
      <c r="P62" s="160"/>
      <c r="Q62" s="160"/>
      <c r="R62" s="161"/>
      <c r="S62" s="161"/>
      <c r="T62" s="161"/>
      <c r="U62" s="161"/>
      <c r="V62" s="161"/>
      <c r="W62" s="161"/>
      <c r="X62" s="161"/>
      <c r="Y62" s="161"/>
      <c r="Z62" s="151"/>
      <c r="AA62" s="151"/>
      <c r="AB62" s="151"/>
      <c r="AC62" s="151"/>
      <c r="AD62" s="151"/>
      <c r="AE62" s="151"/>
      <c r="AF62" s="151"/>
      <c r="AG62" s="151" t="s">
        <v>454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70">
        <v>20</v>
      </c>
      <c r="B63" s="171" t="s">
        <v>1043</v>
      </c>
      <c r="C63" s="186" t="s">
        <v>1044</v>
      </c>
      <c r="D63" s="172" t="s">
        <v>480</v>
      </c>
      <c r="E63" s="173">
        <v>45.130800000000001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3">
        <v>1</v>
      </c>
      <c r="O63" s="173">
        <f>ROUND(E63*N63,2)</f>
        <v>45.13</v>
      </c>
      <c r="P63" s="173">
        <v>0</v>
      </c>
      <c r="Q63" s="173">
        <f>ROUND(E63*P63,2)</f>
        <v>0</v>
      </c>
      <c r="R63" s="175"/>
      <c r="S63" s="175" t="s">
        <v>357</v>
      </c>
      <c r="T63" s="176" t="s">
        <v>342</v>
      </c>
      <c r="U63" s="161">
        <v>0</v>
      </c>
      <c r="V63" s="161">
        <f>ROUND(E63*U63,2)</f>
        <v>0</v>
      </c>
      <c r="W63" s="161"/>
      <c r="X63" s="161" t="s">
        <v>431</v>
      </c>
      <c r="Y63" s="161" t="s">
        <v>344</v>
      </c>
      <c r="Z63" s="151"/>
      <c r="AA63" s="151"/>
      <c r="AB63" s="151"/>
      <c r="AC63" s="151"/>
      <c r="AD63" s="151"/>
      <c r="AE63" s="151"/>
      <c r="AF63" s="151"/>
      <c r="AG63" s="151" t="s">
        <v>432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2" x14ac:dyDescent="0.25">
      <c r="A64" s="158"/>
      <c r="B64" s="159"/>
      <c r="C64" s="193" t="s">
        <v>1045</v>
      </c>
      <c r="D64" s="191"/>
      <c r="E64" s="192">
        <v>45.130800000000001</v>
      </c>
      <c r="F64" s="161"/>
      <c r="G64" s="161"/>
      <c r="H64" s="161"/>
      <c r="I64" s="161"/>
      <c r="J64" s="161"/>
      <c r="K64" s="161"/>
      <c r="L64" s="161"/>
      <c r="M64" s="161"/>
      <c r="N64" s="160"/>
      <c r="O64" s="160"/>
      <c r="P64" s="160"/>
      <c r="Q64" s="160"/>
      <c r="R64" s="161"/>
      <c r="S64" s="161"/>
      <c r="T64" s="161"/>
      <c r="U64" s="161"/>
      <c r="V64" s="161"/>
      <c r="W64" s="161"/>
      <c r="X64" s="161"/>
      <c r="Y64" s="161"/>
      <c r="Z64" s="151"/>
      <c r="AA64" s="151"/>
      <c r="AB64" s="151"/>
      <c r="AC64" s="151"/>
      <c r="AD64" s="151"/>
      <c r="AE64" s="151"/>
      <c r="AF64" s="151"/>
      <c r="AG64" s="151" t="s">
        <v>454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70">
        <v>21</v>
      </c>
      <c r="B65" s="171" t="s">
        <v>1046</v>
      </c>
      <c r="C65" s="186" t="s">
        <v>1047</v>
      </c>
      <c r="D65" s="172" t="s">
        <v>480</v>
      </c>
      <c r="E65" s="173">
        <v>19.125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3">
        <v>1</v>
      </c>
      <c r="O65" s="173">
        <f>ROUND(E65*N65,2)</f>
        <v>19.13</v>
      </c>
      <c r="P65" s="173">
        <v>0</v>
      </c>
      <c r="Q65" s="173">
        <f>ROUND(E65*P65,2)</f>
        <v>0</v>
      </c>
      <c r="R65" s="175" t="s">
        <v>508</v>
      </c>
      <c r="S65" s="175" t="s">
        <v>341</v>
      </c>
      <c r="T65" s="176" t="s">
        <v>449</v>
      </c>
      <c r="U65" s="161">
        <v>0</v>
      </c>
      <c r="V65" s="161">
        <f>ROUND(E65*U65,2)</f>
        <v>0</v>
      </c>
      <c r="W65" s="161"/>
      <c r="X65" s="161" t="s">
        <v>431</v>
      </c>
      <c r="Y65" s="161" t="s">
        <v>344</v>
      </c>
      <c r="Z65" s="151"/>
      <c r="AA65" s="151"/>
      <c r="AB65" s="151"/>
      <c r="AC65" s="151"/>
      <c r="AD65" s="151"/>
      <c r="AE65" s="151"/>
      <c r="AF65" s="151"/>
      <c r="AG65" s="151" t="s">
        <v>475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2" x14ac:dyDescent="0.25">
      <c r="A66" s="158"/>
      <c r="B66" s="159"/>
      <c r="C66" s="193" t="s">
        <v>1048</v>
      </c>
      <c r="D66" s="191"/>
      <c r="E66" s="192">
        <v>19.125</v>
      </c>
      <c r="F66" s="161"/>
      <c r="G66" s="161"/>
      <c r="H66" s="161"/>
      <c r="I66" s="161"/>
      <c r="J66" s="161"/>
      <c r="K66" s="161"/>
      <c r="L66" s="161"/>
      <c r="M66" s="161"/>
      <c r="N66" s="160"/>
      <c r="O66" s="160"/>
      <c r="P66" s="160"/>
      <c r="Q66" s="160"/>
      <c r="R66" s="161"/>
      <c r="S66" s="161"/>
      <c r="T66" s="161"/>
      <c r="U66" s="161"/>
      <c r="V66" s="161"/>
      <c r="W66" s="161"/>
      <c r="X66" s="161"/>
      <c r="Y66" s="161"/>
      <c r="Z66" s="151"/>
      <c r="AA66" s="151"/>
      <c r="AB66" s="151"/>
      <c r="AC66" s="151"/>
      <c r="AD66" s="151"/>
      <c r="AE66" s="151"/>
      <c r="AF66" s="151"/>
      <c r="AG66" s="151" t="s">
        <v>454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70">
        <v>22</v>
      </c>
      <c r="B67" s="171" t="s">
        <v>684</v>
      </c>
      <c r="C67" s="186" t="s">
        <v>1049</v>
      </c>
      <c r="D67" s="172" t="s">
        <v>543</v>
      </c>
      <c r="E67" s="173">
        <v>1901.52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3">
        <v>2.9999999999999997E-4</v>
      </c>
      <c r="O67" s="173">
        <f>ROUND(E67*N67,2)</f>
        <v>0.56999999999999995</v>
      </c>
      <c r="P67" s="173">
        <v>0</v>
      </c>
      <c r="Q67" s="173">
        <f>ROUND(E67*P67,2)</f>
        <v>0</v>
      </c>
      <c r="R67" s="175" t="s">
        <v>508</v>
      </c>
      <c r="S67" s="175" t="s">
        <v>341</v>
      </c>
      <c r="T67" s="176" t="s">
        <v>449</v>
      </c>
      <c r="U67" s="161">
        <v>0</v>
      </c>
      <c r="V67" s="161">
        <f>ROUND(E67*U67,2)</f>
        <v>0</v>
      </c>
      <c r="W67" s="161"/>
      <c r="X67" s="161" t="s">
        <v>431</v>
      </c>
      <c r="Y67" s="161" t="s">
        <v>344</v>
      </c>
      <c r="Z67" s="151"/>
      <c r="AA67" s="151"/>
      <c r="AB67" s="151"/>
      <c r="AC67" s="151"/>
      <c r="AD67" s="151"/>
      <c r="AE67" s="151"/>
      <c r="AF67" s="151"/>
      <c r="AG67" s="151" t="s">
        <v>475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2" x14ac:dyDescent="0.25">
      <c r="A68" s="158"/>
      <c r="B68" s="159"/>
      <c r="C68" s="193" t="s">
        <v>1050</v>
      </c>
      <c r="D68" s="191"/>
      <c r="E68" s="192">
        <v>1901.52</v>
      </c>
      <c r="F68" s="161"/>
      <c r="G68" s="161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61"/>
      <c r="Z68" s="151"/>
      <c r="AA68" s="151"/>
      <c r="AB68" s="151"/>
      <c r="AC68" s="151"/>
      <c r="AD68" s="151"/>
      <c r="AE68" s="151"/>
      <c r="AF68" s="151"/>
      <c r="AG68" s="151" t="s">
        <v>454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13" x14ac:dyDescent="0.25">
      <c r="A69" s="163" t="s">
        <v>336</v>
      </c>
      <c r="B69" s="164" t="s">
        <v>262</v>
      </c>
      <c r="C69" s="185" t="s">
        <v>263</v>
      </c>
      <c r="D69" s="165"/>
      <c r="E69" s="166"/>
      <c r="F69" s="167"/>
      <c r="G69" s="167">
        <f>SUMIF(AG70:AG80,"&lt;&gt;NOR",G70:G80)</f>
        <v>0</v>
      </c>
      <c r="H69" s="167"/>
      <c r="I69" s="167">
        <f>SUM(I70:I80)</f>
        <v>0</v>
      </c>
      <c r="J69" s="167"/>
      <c r="K69" s="167">
        <f>SUM(K70:K80)</f>
        <v>0</v>
      </c>
      <c r="L69" s="167"/>
      <c r="M69" s="167">
        <f>SUM(M70:M80)</f>
        <v>0</v>
      </c>
      <c r="N69" s="166"/>
      <c r="O69" s="166">
        <f>SUM(O70:O80)</f>
        <v>92.460000000000008</v>
      </c>
      <c r="P69" s="166"/>
      <c r="Q69" s="166">
        <f>SUM(Q70:Q80)</f>
        <v>0</v>
      </c>
      <c r="R69" s="167"/>
      <c r="S69" s="167"/>
      <c r="T69" s="168"/>
      <c r="U69" s="162"/>
      <c r="V69" s="162">
        <f>SUM(V70:V80)</f>
        <v>166.1</v>
      </c>
      <c r="W69" s="162"/>
      <c r="X69" s="162"/>
      <c r="Y69" s="162"/>
      <c r="AG69" t="s">
        <v>337</v>
      </c>
    </row>
    <row r="70" spans="1:60" outlineLevel="1" x14ac:dyDescent="0.25">
      <c r="A70" s="178">
        <v>23</v>
      </c>
      <c r="B70" s="179" t="s">
        <v>1051</v>
      </c>
      <c r="C70" s="187" t="s">
        <v>1052</v>
      </c>
      <c r="D70" s="180" t="s">
        <v>565</v>
      </c>
      <c r="E70" s="181">
        <v>38.200000000000003</v>
      </c>
      <c r="F70" s="182"/>
      <c r="G70" s="183">
        <f>ROUND(E70*F70,2)</f>
        <v>0</v>
      </c>
      <c r="H70" s="182"/>
      <c r="I70" s="183">
        <f>ROUND(E70*H70,2)</f>
        <v>0</v>
      </c>
      <c r="J70" s="182"/>
      <c r="K70" s="183">
        <f>ROUND(E70*J70,2)</f>
        <v>0</v>
      </c>
      <c r="L70" s="183">
        <v>21</v>
      </c>
      <c r="M70" s="183">
        <f>G70*(1+L70/100)</f>
        <v>0</v>
      </c>
      <c r="N70" s="181">
        <v>9.4710000000000003E-2</v>
      </c>
      <c r="O70" s="181">
        <f>ROUND(E70*N70,2)</f>
        <v>3.62</v>
      </c>
      <c r="P70" s="181">
        <v>0</v>
      </c>
      <c r="Q70" s="181">
        <f>ROUND(E70*P70,2)</f>
        <v>0</v>
      </c>
      <c r="R70" s="183" t="s">
        <v>516</v>
      </c>
      <c r="S70" s="183" t="s">
        <v>341</v>
      </c>
      <c r="T70" s="184" t="s">
        <v>449</v>
      </c>
      <c r="U70" s="161">
        <v>0.14000000000000001</v>
      </c>
      <c r="V70" s="161">
        <f>ROUND(E70*U70,2)</f>
        <v>5.35</v>
      </c>
      <c r="W70" s="161"/>
      <c r="X70" s="161" t="s">
        <v>379</v>
      </c>
      <c r="Y70" s="161" t="s">
        <v>344</v>
      </c>
      <c r="Z70" s="151"/>
      <c r="AA70" s="151"/>
      <c r="AB70" s="151"/>
      <c r="AC70" s="151"/>
      <c r="AD70" s="151"/>
      <c r="AE70" s="151"/>
      <c r="AF70" s="151"/>
      <c r="AG70" s="151" t="s">
        <v>450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0" outlineLevel="1" x14ac:dyDescent="0.25">
      <c r="A71" s="170">
        <v>24</v>
      </c>
      <c r="B71" s="171" t="s">
        <v>1053</v>
      </c>
      <c r="C71" s="186" t="s">
        <v>1054</v>
      </c>
      <c r="D71" s="172" t="s">
        <v>565</v>
      </c>
      <c r="E71" s="173">
        <v>609.20000000000005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3">
        <v>0.10249999999999999</v>
      </c>
      <c r="O71" s="173">
        <f>ROUND(E71*N71,2)</f>
        <v>62.44</v>
      </c>
      <c r="P71" s="173">
        <v>0</v>
      </c>
      <c r="Q71" s="173">
        <f>ROUND(E71*P71,2)</f>
        <v>0</v>
      </c>
      <c r="R71" s="175" t="s">
        <v>555</v>
      </c>
      <c r="S71" s="175" t="s">
        <v>341</v>
      </c>
      <c r="T71" s="176" t="s">
        <v>449</v>
      </c>
      <c r="U71" s="161">
        <v>0.23</v>
      </c>
      <c r="V71" s="161">
        <f>ROUND(E71*U71,2)</f>
        <v>140.12</v>
      </c>
      <c r="W71" s="161"/>
      <c r="X71" s="161" t="s">
        <v>379</v>
      </c>
      <c r="Y71" s="161" t="s">
        <v>344</v>
      </c>
      <c r="Z71" s="151"/>
      <c r="AA71" s="151"/>
      <c r="AB71" s="151"/>
      <c r="AC71" s="151"/>
      <c r="AD71" s="151"/>
      <c r="AE71" s="151"/>
      <c r="AF71" s="151"/>
      <c r="AG71" s="151" t="s">
        <v>450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2" x14ac:dyDescent="0.25">
      <c r="A72" s="158"/>
      <c r="B72" s="159"/>
      <c r="C72" s="258" t="s">
        <v>1055</v>
      </c>
      <c r="D72" s="259"/>
      <c r="E72" s="259"/>
      <c r="F72" s="259"/>
      <c r="G72" s="259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61"/>
      <c r="Z72" s="151"/>
      <c r="AA72" s="151"/>
      <c r="AB72" s="151"/>
      <c r="AC72" s="151"/>
      <c r="AD72" s="151"/>
      <c r="AE72" s="151"/>
      <c r="AF72" s="151"/>
      <c r="AG72" s="151" t="s">
        <v>452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0" outlineLevel="1" x14ac:dyDescent="0.25">
      <c r="A73" s="170">
        <v>25</v>
      </c>
      <c r="B73" s="171" t="s">
        <v>1056</v>
      </c>
      <c r="C73" s="186" t="s">
        <v>1057</v>
      </c>
      <c r="D73" s="172" t="s">
        <v>565</v>
      </c>
      <c r="E73" s="173">
        <v>76.400000000000006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3">
        <v>0.188</v>
      </c>
      <c r="O73" s="173">
        <f>ROUND(E73*N73,2)</f>
        <v>14.36</v>
      </c>
      <c r="P73" s="173">
        <v>0</v>
      </c>
      <c r="Q73" s="173">
        <f>ROUND(E73*P73,2)</f>
        <v>0</v>
      </c>
      <c r="R73" s="175" t="s">
        <v>555</v>
      </c>
      <c r="S73" s="175" t="s">
        <v>341</v>
      </c>
      <c r="T73" s="176" t="s">
        <v>449</v>
      </c>
      <c r="U73" s="161">
        <v>0.27</v>
      </c>
      <c r="V73" s="161">
        <f>ROUND(E73*U73,2)</f>
        <v>20.63</v>
      </c>
      <c r="W73" s="161"/>
      <c r="X73" s="161" t="s">
        <v>379</v>
      </c>
      <c r="Y73" s="161" t="s">
        <v>344</v>
      </c>
      <c r="Z73" s="151"/>
      <c r="AA73" s="151"/>
      <c r="AB73" s="151"/>
      <c r="AC73" s="151"/>
      <c r="AD73" s="151"/>
      <c r="AE73" s="151"/>
      <c r="AF73" s="151"/>
      <c r="AG73" s="151" t="s">
        <v>450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2" x14ac:dyDescent="0.25">
      <c r="A74" s="158"/>
      <c r="B74" s="159"/>
      <c r="C74" s="258" t="s">
        <v>1055</v>
      </c>
      <c r="D74" s="259"/>
      <c r="E74" s="259"/>
      <c r="F74" s="259"/>
      <c r="G74" s="259"/>
      <c r="H74" s="161"/>
      <c r="I74" s="161"/>
      <c r="J74" s="161"/>
      <c r="K74" s="161"/>
      <c r="L74" s="161"/>
      <c r="M74" s="161"/>
      <c r="N74" s="160"/>
      <c r="O74" s="160"/>
      <c r="P74" s="160"/>
      <c r="Q74" s="160"/>
      <c r="R74" s="161"/>
      <c r="S74" s="161"/>
      <c r="T74" s="161"/>
      <c r="U74" s="161"/>
      <c r="V74" s="161"/>
      <c r="W74" s="161"/>
      <c r="X74" s="161"/>
      <c r="Y74" s="161"/>
      <c r="Z74" s="151"/>
      <c r="AA74" s="151"/>
      <c r="AB74" s="151"/>
      <c r="AC74" s="151"/>
      <c r="AD74" s="151"/>
      <c r="AE74" s="151"/>
      <c r="AF74" s="151"/>
      <c r="AG74" s="151" t="s">
        <v>452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2" x14ac:dyDescent="0.25">
      <c r="A75" s="158"/>
      <c r="B75" s="159"/>
      <c r="C75" s="193" t="s">
        <v>1058</v>
      </c>
      <c r="D75" s="191"/>
      <c r="E75" s="192">
        <v>76.400000000000006</v>
      </c>
      <c r="F75" s="161"/>
      <c r="G75" s="161"/>
      <c r="H75" s="161"/>
      <c r="I75" s="161"/>
      <c r="J75" s="161"/>
      <c r="K75" s="161"/>
      <c r="L75" s="161"/>
      <c r="M75" s="161"/>
      <c r="N75" s="160"/>
      <c r="O75" s="160"/>
      <c r="P75" s="160"/>
      <c r="Q75" s="160"/>
      <c r="R75" s="161"/>
      <c r="S75" s="161"/>
      <c r="T75" s="161"/>
      <c r="U75" s="161"/>
      <c r="V75" s="161"/>
      <c r="W75" s="161"/>
      <c r="X75" s="161"/>
      <c r="Y75" s="161"/>
      <c r="Z75" s="151"/>
      <c r="AA75" s="151"/>
      <c r="AB75" s="151"/>
      <c r="AC75" s="151"/>
      <c r="AD75" s="151"/>
      <c r="AE75" s="151"/>
      <c r="AF75" s="151"/>
      <c r="AG75" s="151" t="s">
        <v>454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70">
        <v>26</v>
      </c>
      <c r="B76" s="171" t="s">
        <v>1059</v>
      </c>
      <c r="C76" s="186" t="s">
        <v>1060</v>
      </c>
      <c r="D76" s="172" t="s">
        <v>409</v>
      </c>
      <c r="E76" s="173">
        <v>671.6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3">
        <v>1E-3</v>
      </c>
      <c r="O76" s="173">
        <f>ROUND(E76*N76,2)</f>
        <v>0.67</v>
      </c>
      <c r="P76" s="173">
        <v>0</v>
      </c>
      <c r="Q76" s="173">
        <f>ROUND(E76*P76,2)</f>
        <v>0</v>
      </c>
      <c r="R76" s="175"/>
      <c r="S76" s="175" t="s">
        <v>357</v>
      </c>
      <c r="T76" s="176" t="s">
        <v>342</v>
      </c>
      <c r="U76" s="161">
        <v>0</v>
      </c>
      <c r="V76" s="161">
        <f>ROUND(E76*U76,2)</f>
        <v>0</v>
      </c>
      <c r="W76" s="161"/>
      <c r="X76" s="161" t="s">
        <v>431</v>
      </c>
      <c r="Y76" s="161" t="s">
        <v>344</v>
      </c>
      <c r="Z76" s="151"/>
      <c r="AA76" s="151"/>
      <c r="AB76" s="151"/>
      <c r="AC76" s="151"/>
      <c r="AD76" s="151"/>
      <c r="AE76" s="151"/>
      <c r="AF76" s="151"/>
      <c r="AG76" s="151" t="s">
        <v>432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2" x14ac:dyDescent="0.25">
      <c r="A77" s="158"/>
      <c r="B77" s="159"/>
      <c r="C77" s="193" t="s">
        <v>1061</v>
      </c>
      <c r="D77" s="191"/>
      <c r="E77" s="192">
        <v>671.6</v>
      </c>
      <c r="F77" s="161"/>
      <c r="G77" s="161"/>
      <c r="H77" s="161"/>
      <c r="I77" s="161"/>
      <c r="J77" s="161"/>
      <c r="K77" s="161"/>
      <c r="L77" s="161"/>
      <c r="M77" s="161"/>
      <c r="N77" s="160"/>
      <c r="O77" s="160"/>
      <c r="P77" s="160"/>
      <c r="Q77" s="160"/>
      <c r="R77" s="161"/>
      <c r="S77" s="161"/>
      <c r="T77" s="161"/>
      <c r="U77" s="161"/>
      <c r="V77" s="161"/>
      <c r="W77" s="161"/>
      <c r="X77" s="161"/>
      <c r="Y77" s="161"/>
      <c r="Z77" s="151"/>
      <c r="AA77" s="151"/>
      <c r="AB77" s="151"/>
      <c r="AC77" s="151"/>
      <c r="AD77" s="151"/>
      <c r="AE77" s="151"/>
      <c r="AF77" s="151"/>
      <c r="AG77" s="151" t="s">
        <v>454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78">
        <v>27</v>
      </c>
      <c r="B78" s="179" t="s">
        <v>1062</v>
      </c>
      <c r="C78" s="187" t="s">
        <v>1063</v>
      </c>
      <c r="D78" s="180" t="s">
        <v>378</v>
      </c>
      <c r="E78" s="181">
        <v>1220</v>
      </c>
      <c r="F78" s="182"/>
      <c r="G78" s="183">
        <f>ROUND(E78*F78,2)</f>
        <v>0</v>
      </c>
      <c r="H78" s="182"/>
      <c r="I78" s="183">
        <f>ROUND(E78*H78,2)</f>
        <v>0</v>
      </c>
      <c r="J78" s="182"/>
      <c r="K78" s="183">
        <f>ROUND(E78*J78,2)</f>
        <v>0</v>
      </c>
      <c r="L78" s="183">
        <v>21</v>
      </c>
      <c r="M78" s="183">
        <f>G78*(1+L78/100)</f>
        <v>0</v>
      </c>
      <c r="N78" s="181">
        <v>8.9999999999999993E-3</v>
      </c>
      <c r="O78" s="181">
        <f>ROUND(E78*N78,2)</f>
        <v>10.98</v>
      </c>
      <c r="P78" s="181">
        <v>0</v>
      </c>
      <c r="Q78" s="181">
        <f>ROUND(E78*P78,2)</f>
        <v>0</v>
      </c>
      <c r="R78" s="183"/>
      <c r="S78" s="183" t="s">
        <v>357</v>
      </c>
      <c r="T78" s="184" t="s">
        <v>342</v>
      </c>
      <c r="U78" s="161">
        <v>0</v>
      </c>
      <c r="V78" s="161">
        <f>ROUND(E78*U78,2)</f>
        <v>0</v>
      </c>
      <c r="W78" s="161"/>
      <c r="X78" s="161" t="s">
        <v>431</v>
      </c>
      <c r="Y78" s="161" t="s">
        <v>344</v>
      </c>
      <c r="Z78" s="151"/>
      <c r="AA78" s="151"/>
      <c r="AB78" s="151"/>
      <c r="AC78" s="151"/>
      <c r="AD78" s="151"/>
      <c r="AE78" s="151"/>
      <c r="AF78" s="151"/>
      <c r="AG78" s="151" t="s">
        <v>432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70">
        <v>28</v>
      </c>
      <c r="B79" s="171" t="s">
        <v>1064</v>
      </c>
      <c r="C79" s="186" t="s">
        <v>1065</v>
      </c>
      <c r="D79" s="172" t="s">
        <v>457</v>
      </c>
      <c r="E79" s="173">
        <v>39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3">
        <v>1.01E-2</v>
      </c>
      <c r="O79" s="173">
        <f>ROUND(E79*N79,2)</f>
        <v>0.39</v>
      </c>
      <c r="P79" s="173">
        <v>0</v>
      </c>
      <c r="Q79" s="173">
        <f>ROUND(E79*P79,2)</f>
        <v>0</v>
      </c>
      <c r="R79" s="175" t="s">
        <v>508</v>
      </c>
      <c r="S79" s="175" t="s">
        <v>341</v>
      </c>
      <c r="T79" s="176" t="s">
        <v>342</v>
      </c>
      <c r="U79" s="161">
        <v>0</v>
      </c>
      <c r="V79" s="161">
        <f>ROUND(E79*U79,2)</f>
        <v>0</v>
      </c>
      <c r="W79" s="161"/>
      <c r="X79" s="161" t="s">
        <v>431</v>
      </c>
      <c r="Y79" s="161" t="s">
        <v>344</v>
      </c>
      <c r="Z79" s="151"/>
      <c r="AA79" s="151"/>
      <c r="AB79" s="151"/>
      <c r="AC79" s="151"/>
      <c r="AD79" s="151"/>
      <c r="AE79" s="151"/>
      <c r="AF79" s="151"/>
      <c r="AG79" s="151" t="s">
        <v>475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2" x14ac:dyDescent="0.25">
      <c r="A80" s="158"/>
      <c r="B80" s="159"/>
      <c r="C80" s="249" t="s">
        <v>988</v>
      </c>
      <c r="D80" s="250"/>
      <c r="E80" s="250"/>
      <c r="F80" s="250"/>
      <c r="G80" s="250"/>
      <c r="H80" s="161"/>
      <c r="I80" s="161"/>
      <c r="J80" s="161"/>
      <c r="K80" s="161"/>
      <c r="L80" s="161"/>
      <c r="M80" s="161"/>
      <c r="N80" s="160"/>
      <c r="O80" s="160"/>
      <c r="P80" s="160"/>
      <c r="Q80" s="160"/>
      <c r="R80" s="161"/>
      <c r="S80" s="161"/>
      <c r="T80" s="161"/>
      <c r="U80" s="161"/>
      <c r="V80" s="161"/>
      <c r="W80" s="161"/>
      <c r="X80" s="161"/>
      <c r="Y80" s="161"/>
      <c r="Z80" s="151"/>
      <c r="AA80" s="151"/>
      <c r="AB80" s="151"/>
      <c r="AC80" s="151"/>
      <c r="AD80" s="151"/>
      <c r="AE80" s="151"/>
      <c r="AF80" s="151"/>
      <c r="AG80" s="151" t="s">
        <v>347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13" x14ac:dyDescent="0.25">
      <c r="A81" s="163" t="s">
        <v>336</v>
      </c>
      <c r="B81" s="164" t="s">
        <v>272</v>
      </c>
      <c r="C81" s="185" t="s">
        <v>273</v>
      </c>
      <c r="D81" s="165"/>
      <c r="E81" s="166"/>
      <c r="F81" s="167"/>
      <c r="G81" s="167">
        <f>SUMIF(AG82:AG83,"&lt;&gt;NOR",G82:G83)</f>
        <v>0</v>
      </c>
      <c r="H81" s="167"/>
      <c r="I81" s="167">
        <f>SUM(I82:I83)</f>
        <v>0</v>
      </c>
      <c r="J81" s="167"/>
      <c r="K81" s="167">
        <f>SUM(K82:K83)</f>
        <v>0</v>
      </c>
      <c r="L81" s="167"/>
      <c r="M81" s="167">
        <f>SUM(M82:M83)</f>
        <v>0</v>
      </c>
      <c r="N81" s="166"/>
      <c r="O81" s="166">
        <f>SUM(O82:O83)</f>
        <v>0</v>
      </c>
      <c r="P81" s="166"/>
      <c r="Q81" s="166">
        <f>SUM(Q82:Q83)</f>
        <v>0</v>
      </c>
      <c r="R81" s="167"/>
      <c r="S81" s="167"/>
      <c r="T81" s="168"/>
      <c r="U81" s="162"/>
      <c r="V81" s="162">
        <f>SUM(V82:V83)</f>
        <v>510.98</v>
      </c>
      <c r="W81" s="162"/>
      <c r="X81" s="162"/>
      <c r="Y81" s="162"/>
      <c r="AG81" t="s">
        <v>337</v>
      </c>
    </row>
    <row r="82" spans="1:60" outlineLevel="1" x14ac:dyDescent="0.25">
      <c r="A82" s="170">
        <v>29</v>
      </c>
      <c r="B82" s="171" t="s">
        <v>1066</v>
      </c>
      <c r="C82" s="186" t="s">
        <v>1067</v>
      </c>
      <c r="D82" s="172" t="s">
        <v>480</v>
      </c>
      <c r="E82" s="173">
        <v>1310.20036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3">
        <v>0</v>
      </c>
      <c r="O82" s="173">
        <f>ROUND(E82*N82,2)</f>
        <v>0</v>
      </c>
      <c r="P82" s="173">
        <v>0</v>
      </c>
      <c r="Q82" s="173">
        <f>ROUND(E82*P82,2)</f>
        <v>0</v>
      </c>
      <c r="R82" s="175" t="s">
        <v>555</v>
      </c>
      <c r="S82" s="175" t="s">
        <v>341</v>
      </c>
      <c r="T82" s="176" t="s">
        <v>449</v>
      </c>
      <c r="U82" s="161">
        <v>0.39</v>
      </c>
      <c r="V82" s="161">
        <f>ROUND(E82*U82,2)</f>
        <v>510.98</v>
      </c>
      <c r="W82" s="161"/>
      <c r="X82" s="161" t="s">
        <v>482</v>
      </c>
      <c r="Y82" s="161" t="s">
        <v>344</v>
      </c>
      <c r="Z82" s="151"/>
      <c r="AA82" s="151"/>
      <c r="AB82" s="151"/>
      <c r="AC82" s="151"/>
      <c r="AD82" s="151"/>
      <c r="AE82" s="151"/>
      <c r="AF82" s="151"/>
      <c r="AG82" s="151" t="s">
        <v>483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2" x14ac:dyDescent="0.25">
      <c r="A83" s="158"/>
      <c r="B83" s="159"/>
      <c r="C83" s="258" t="s">
        <v>1068</v>
      </c>
      <c r="D83" s="259"/>
      <c r="E83" s="259"/>
      <c r="F83" s="259"/>
      <c r="G83" s="259"/>
      <c r="H83" s="161"/>
      <c r="I83" s="161"/>
      <c r="J83" s="161"/>
      <c r="K83" s="161"/>
      <c r="L83" s="161"/>
      <c r="M83" s="161"/>
      <c r="N83" s="160"/>
      <c r="O83" s="160"/>
      <c r="P83" s="160"/>
      <c r="Q83" s="160"/>
      <c r="R83" s="161"/>
      <c r="S83" s="161"/>
      <c r="T83" s="161"/>
      <c r="U83" s="161"/>
      <c r="V83" s="161"/>
      <c r="W83" s="161"/>
      <c r="X83" s="161"/>
      <c r="Y83" s="161"/>
      <c r="Z83" s="151"/>
      <c r="AA83" s="151"/>
      <c r="AB83" s="151"/>
      <c r="AC83" s="151"/>
      <c r="AD83" s="151"/>
      <c r="AE83" s="151"/>
      <c r="AF83" s="151"/>
      <c r="AG83" s="151" t="s">
        <v>452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13" x14ac:dyDescent="0.25">
      <c r="A84" s="163" t="s">
        <v>336</v>
      </c>
      <c r="B84" s="164" t="s">
        <v>298</v>
      </c>
      <c r="C84" s="185" t="s">
        <v>299</v>
      </c>
      <c r="D84" s="165"/>
      <c r="E84" s="166"/>
      <c r="F84" s="167"/>
      <c r="G84" s="167">
        <f>SUMIF(AG85:AG87,"&lt;&gt;NOR",G85:G87)</f>
        <v>0</v>
      </c>
      <c r="H84" s="167"/>
      <c r="I84" s="167">
        <f>SUM(I85:I87)</f>
        <v>0</v>
      </c>
      <c r="J84" s="167"/>
      <c r="K84" s="167">
        <f>SUM(K85:K87)</f>
        <v>0</v>
      </c>
      <c r="L84" s="167"/>
      <c r="M84" s="167">
        <f>SUM(M85:M87)</f>
        <v>0</v>
      </c>
      <c r="N84" s="166"/>
      <c r="O84" s="166">
        <f>SUM(O85:O87)</f>
        <v>0.48</v>
      </c>
      <c r="P84" s="166"/>
      <c r="Q84" s="166">
        <f>SUM(Q85:Q87)</f>
        <v>0</v>
      </c>
      <c r="R84" s="167"/>
      <c r="S84" s="167"/>
      <c r="T84" s="168"/>
      <c r="U84" s="162"/>
      <c r="V84" s="162">
        <f>SUM(V85:V87)</f>
        <v>0</v>
      </c>
      <c r="W84" s="162"/>
      <c r="X84" s="162"/>
      <c r="Y84" s="162"/>
      <c r="AG84" t="s">
        <v>337</v>
      </c>
    </row>
    <row r="85" spans="1:60" outlineLevel="1" x14ac:dyDescent="0.25">
      <c r="A85" s="170">
        <v>30</v>
      </c>
      <c r="B85" s="171" t="s">
        <v>1069</v>
      </c>
      <c r="C85" s="186" t="s">
        <v>1070</v>
      </c>
      <c r="D85" s="172" t="s">
        <v>565</v>
      </c>
      <c r="E85" s="173">
        <v>4</v>
      </c>
      <c r="F85" s="174"/>
      <c r="G85" s="175">
        <f>ROUND(E85*F85,2)</f>
        <v>0</v>
      </c>
      <c r="H85" s="174"/>
      <c r="I85" s="175">
        <f>ROUND(E85*H85,2)</f>
        <v>0</v>
      </c>
      <c r="J85" s="174"/>
      <c r="K85" s="175">
        <f>ROUND(E85*J85,2)</f>
        <v>0</v>
      </c>
      <c r="L85" s="175">
        <v>21</v>
      </c>
      <c r="M85" s="175">
        <f>G85*(1+L85/100)</f>
        <v>0</v>
      </c>
      <c r="N85" s="173">
        <v>4.4729999999999999E-2</v>
      </c>
      <c r="O85" s="173">
        <f>ROUND(E85*N85,2)</f>
        <v>0.18</v>
      </c>
      <c r="P85" s="173">
        <v>0</v>
      </c>
      <c r="Q85" s="173">
        <f>ROUND(E85*P85,2)</f>
        <v>0</v>
      </c>
      <c r="R85" s="175"/>
      <c r="S85" s="175" t="s">
        <v>357</v>
      </c>
      <c r="T85" s="176" t="s">
        <v>342</v>
      </c>
      <c r="U85" s="161">
        <v>0</v>
      </c>
      <c r="V85" s="161">
        <f>ROUND(E85*U85,2)</f>
        <v>0</v>
      </c>
      <c r="W85" s="161"/>
      <c r="X85" s="161" t="s">
        <v>379</v>
      </c>
      <c r="Y85" s="161" t="s">
        <v>344</v>
      </c>
      <c r="Z85" s="151"/>
      <c r="AA85" s="151"/>
      <c r="AB85" s="151"/>
      <c r="AC85" s="151"/>
      <c r="AD85" s="151"/>
      <c r="AE85" s="151"/>
      <c r="AF85" s="151"/>
      <c r="AG85" s="151" t="s">
        <v>380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2" x14ac:dyDescent="0.25">
      <c r="A86" s="158"/>
      <c r="B86" s="159"/>
      <c r="C86" s="249" t="s">
        <v>1071</v>
      </c>
      <c r="D86" s="250"/>
      <c r="E86" s="250"/>
      <c r="F86" s="250"/>
      <c r="G86" s="250"/>
      <c r="H86" s="161"/>
      <c r="I86" s="161"/>
      <c r="J86" s="161"/>
      <c r="K86" s="161"/>
      <c r="L86" s="161"/>
      <c r="M86" s="161"/>
      <c r="N86" s="160"/>
      <c r="O86" s="160"/>
      <c r="P86" s="160"/>
      <c r="Q86" s="160"/>
      <c r="R86" s="161"/>
      <c r="S86" s="161"/>
      <c r="T86" s="161"/>
      <c r="U86" s="161"/>
      <c r="V86" s="161"/>
      <c r="W86" s="161"/>
      <c r="X86" s="161"/>
      <c r="Y86" s="161"/>
      <c r="Z86" s="151"/>
      <c r="AA86" s="151"/>
      <c r="AB86" s="151"/>
      <c r="AC86" s="151"/>
      <c r="AD86" s="151"/>
      <c r="AE86" s="151"/>
      <c r="AF86" s="151"/>
      <c r="AG86" s="151" t="s">
        <v>347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5">
      <c r="A87" s="178">
        <v>31</v>
      </c>
      <c r="B87" s="179" t="s">
        <v>1072</v>
      </c>
      <c r="C87" s="187" t="s">
        <v>1073</v>
      </c>
      <c r="D87" s="180" t="s">
        <v>457</v>
      </c>
      <c r="E87" s="181">
        <v>3</v>
      </c>
      <c r="F87" s="182"/>
      <c r="G87" s="183">
        <f>ROUND(E87*F87,2)</f>
        <v>0</v>
      </c>
      <c r="H87" s="182"/>
      <c r="I87" s="183">
        <f>ROUND(E87*H87,2)</f>
        <v>0</v>
      </c>
      <c r="J87" s="182"/>
      <c r="K87" s="183">
        <f>ROUND(E87*J87,2)</f>
        <v>0</v>
      </c>
      <c r="L87" s="183">
        <v>21</v>
      </c>
      <c r="M87" s="183">
        <f>G87*(1+L87/100)</f>
        <v>0</v>
      </c>
      <c r="N87" s="181">
        <v>0.1</v>
      </c>
      <c r="O87" s="181">
        <f>ROUND(E87*N87,2)</f>
        <v>0.3</v>
      </c>
      <c r="P87" s="181">
        <v>0</v>
      </c>
      <c r="Q87" s="181">
        <f>ROUND(E87*P87,2)</f>
        <v>0</v>
      </c>
      <c r="R87" s="183"/>
      <c r="S87" s="183" t="s">
        <v>357</v>
      </c>
      <c r="T87" s="184" t="s">
        <v>342</v>
      </c>
      <c r="U87" s="161">
        <v>0</v>
      </c>
      <c r="V87" s="161">
        <f>ROUND(E87*U87,2)</f>
        <v>0</v>
      </c>
      <c r="W87" s="161"/>
      <c r="X87" s="161" t="s">
        <v>431</v>
      </c>
      <c r="Y87" s="161" t="s">
        <v>344</v>
      </c>
      <c r="Z87" s="151"/>
      <c r="AA87" s="151"/>
      <c r="AB87" s="151"/>
      <c r="AC87" s="151"/>
      <c r="AD87" s="151"/>
      <c r="AE87" s="151"/>
      <c r="AF87" s="151"/>
      <c r="AG87" s="151" t="s">
        <v>432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13" x14ac:dyDescent="0.25">
      <c r="A88" s="163" t="s">
        <v>336</v>
      </c>
      <c r="B88" s="164" t="s">
        <v>274</v>
      </c>
      <c r="C88" s="185" t="s">
        <v>275</v>
      </c>
      <c r="D88" s="165"/>
      <c r="E88" s="166"/>
      <c r="F88" s="167"/>
      <c r="G88" s="167">
        <f>SUMIF(AG89:AG89,"&lt;&gt;NOR",G89:G89)</f>
        <v>0</v>
      </c>
      <c r="H88" s="167"/>
      <c r="I88" s="167">
        <f>SUM(I89:I89)</f>
        <v>0</v>
      </c>
      <c r="J88" s="167"/>
      <c r="K88" s="167">
        <f>SUM(K89:K89)</f>
        <v>0</v>
      </c>
      <c r="L88" s="167"/>
      <c r="M88" s="167">
        <f>SUM(M89:M89)</f>
        <v>0</v>
      </c>
      <c r="N88" s="166"/>
      <c r="O88" s="166">
        <f>SUM(O89:O89)</f>
        <v>0</v>
      </c>
      <c r="P88" s="166"/>
      <c r="Q88" s="166">
        <f>SUM(Q89:Q89)</f>
        <v>0</v>
      </c>
      <c r="R88" s="167"/>
      <c r="S88" s="167"/>
      <c r="T88" s="168"/>
      <c r="U88" s="162"/>
      <c r="V88" s="162">
        <f>SUM(V89:V89)</f>
        <v>0</v>
      </c>
      <c r="W88" s="162"/>
      <c r="X88" s="162"/>
      <c r="Y88" s="162"/>
      <c r="AG88" t="s">
        <v>337</v>
      </c>
    </row>
    <row r="89" spans="1:60" outlineLevel="1" x14ac:dyDescent="0.25">
      <c r="A89" s="170">
        <v>32</v>
      </c>
      <c r="B89" s="171" t="s">
        <v>1074</v>
      </c>
      <c r="C89" s="186" t="s">
        <v>1075</v>
      </c>
      <c r="D89" s="172" t="s">
        <v>457</v>
      </c>
      <c r="E89" s="173">
        <v>20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3">
        <v>0</v>
      </c>
      <c r="O89" s="173">
        <f>ROUND(E89*N89,2)</f>
        <v>0</v>
      </c>
      <c r="P89" s="173">
        <v>0</v>
      </c>
      <c r="Q89" s="173">
        <f>ROUND(E89*P89,2)</f>
        <v>0</v>
      </c>
      <c r="R89" s="175"/>
      <c r="S89" s="175" t="s">
        <v>357</v>
      </c>
      <c r="T89" s="176" t="s">
        <v>342</v>
      </c>
      <c r="U89" s="161">
        <v>0</v>
      </c>
      <c r="V89" s="161">
        <f>ROUND(E89*U89,2)</f>
        <v>0</v>
      </c>
      <c r="W89" s="161"/>
      <c r="X89" s="161" t="s">
        <v>379</v>
      </c>
      <c r="Y89" s="161" t="s">
        <v>344</v>
      </c>
      <c r="Z89" s="151"/>
      <c r="AA89" s="151"/>
      <c r="AB89" s="151"/>
      <c r="AC89" s="151"/>
      <c r="AD89" s="151"/>
      <c r="AE89" s="151"/>
      <c r="AF89" s="151"/>
      <c r="AG89" s="151" t="s">
        <v>380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x14ac:dyDescent="0.25">
      <c r="A90" s="3"/>
      <c r="B90" s="4"/>
      <c r="C90" s="188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AE90">
        <v>12</v>
      </c>
      <c r="AF90">
        <v>21</v>
      </c>
      <c r="AG90" t="s">
        <v>322</v>
      </c>
    </row>
    <row r="91" spans="1:60" ht="13" x14ac:dyDescent="0.25">
      <c r="A91" s="154"/>
      <c r="B91" s="155" t="s">
        <v>29</v>
      </c>
      <c r="C91" s="189"/>
      <c r="D91" s="156"/>
      <c r="E91" s="157"/>
      <c r="F91" s="157"/>
      <c r="G91" s="169">
        <f>G8+G14+G26+G29+G69+G81+G84+G88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f>SUMIF(L7:L89,AE90,G7:G89)</f>
        <v>0</v>
      </c>
      <c r="AF91">
        <f>SUMIF(L7:L89,AF90,G7:G89)</f>
        <v>0</v>
      </c>
      <c r="AG91" t="s">
        <v>374</v>
      </c>
    </row>
    <row r="92" spans="1:60" x14ac:dyDescent="0.25">
      <c r="C92" s="190"/>
      <c r="D92" s="10"/>
      <c r="AG92" t="s">
        <v>375</v>
      </c>
    </row>
    <row r="93" spans="1:60" x14ac:dyDescent="0.25">
      <c r="D93" s="10"/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0">
    <mergeCell ref="C83:G83"/>
    <mergeCell ref="C86:G86"/>
    <mergeCell ref="C56:G56"/>
    <mergeCell ref="C58:G58"/>
    <mergeCell ref="C61:G61"/>
    <mergeCell ref="C72:G72"/>
    <mergeCell ref="C74:G74"/>
    <mergeCell ref="C80:G80"/>
    <mergeCell ref="C53:G53"/>
    <mergeCell ref="A1:G1"/>
    <mergeCell ref="C2:G2"/>
    <mergeCell ref="C3:G3"/>
    <mergeCell ref="C4:G4"/>
    <mergeCell ref="C10:G10"/>
    <mergeCell ref="C11:G11"/>
    <mergeCell ref="C24:G24"/>
    <mergeCell ref="C28:G28"/>
    <mergeCell ref="C31:G31"/>
    <mergeCell ref="C32:G32"/>
    <mergeCell ref="C33:G3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50</v>
      </c>
      <c r="C3" s="252" t="s">
        <v>51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111</v>
      </c>
      <c r="C4" s="255" t="s">
        <v>112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SUMIF(AG9:AG11,"&lt;&gt;NOR",G9:G11)</f>
        <v>0</v>
      </c>
      <c r="H8" s="167"/>
      <c r="I8" s="167">
        <f>SUM(I9:I11)</f>
        <v>0</v>
      </c>
      <c r="J8" s="167"/>
      <c r="K8" s="167">
        <f>SUM(K9:K11)</f>
        <v>0</v>
      </c>
      <c r="L8" s="167"/>
      <c r="M8" s="167">
        <f>SUM(M9:M11)</f>
        <v>0</v>
      </c>
      <c r="N8" s="166"/>
      <c r="O8" s="166">
        <f>SUM(O9:O11)</f>
        <v>0</v>
      </c>
      <c r="P8" s="166"/>
      <c r="Q8" s="166">
        <f>SUM(Q9:Q11)</f>
        <v>217.01</v>
      </c>
      <c r="R8" s="167"/>
      <c r="S8" s="167"/>
      <c r="T8" s="168"/>
      <c r="U8" s="162"/>
      <c r="V8" s="162">
        <f>SUM(V9:V11)</f>
        <v>51.54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1076</v>
      </c>
      <c r="C9" s="186" t="s">
        <v>1077</v>
      </c>
      <c r="D9" s="172" t="s">
        <v>447</v>
      </c>
      <c r="E9" s="173">
        <v>135.63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1.6</v>
      </c>
      <c r="Q9" s="173">
        <f>ROUND(E9*P9,2)</f>
        <v>217.01</v>
      </c>
      <c r="R9" s="175" t="s">
        <v>678</v>
      </c>
      <c r="S9" s="175" t="s">
        <v>341</v>
      </c>
      <c r="T9" s="176" t="s">
        <v>449</v>
      </c>
      <c r="U9" s="161">
        <v>0.38</v>
      </c>
      <c r="V9" s="161">
        <f>ROUND(E9*U9,2)</f>
        <v>51.54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58" t="s">
        <v>1078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1079</v>
      </c>
      <c r="D11" s="191"/>
      <c r="E11" s="192">
        <v>135.63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13" x14ac:dyDescent="0.25">
      <c r="A12" s="163" t="s">
        <v>336</v>
      </c>
      <c r="B12" s="164" t="s">
        <v>234</v>
      </c>
      <c r="C12" s="185" t="s">
        <v>235</v>
      </c>
      <c r="D12" s="165"/>
      <c r="E12" s="166"/>
      <c r="F12" s="167"/>
      <c r="G12" s="167">
        <f>SUMIF(AG13:AG20,"&lt;&gt;NOR",G13:G20)</f>
        <v>0</v>
      </c>
      <c r="H12" s="167"/>
      <c r="I12" s="167">
        <f>SUM(I13:I20)</f>
        <v>0</v>
      </c>
      <c r="J12" s="167"/>
      <c r="K12" s="167">
        <f>SUM(K13:K20)</f>
        <v>0</v>
      </c>
      <c r="L12" s="167"/>
      <c r="M12" s="167">
        <f>SUM(M13:M20)</f>
        <v>0</v>
      </c>
      <c r="N12" s="166"/>
      <c r="O12" s="166">
        <f>SUM(O13:O20)</f>
        <v>0</v>
      </c>
      <c r="P12" s="166"/>
      <c r="Q12" s="166">
        <f>SUM(Q13:Q20)</f>
        <v>0</v>
      </c>
      <c r="R12" s="167"/>
      <c r="S12" s="167"/>
      <c r="T12" s="168"/>
      <c r="U12" s="162"/>
      <c r="V12" s="162">
        <f>SUM(V13:V20)</f>
        <v>103.03999999999999</v>
      </c>
      <c r="W12" s="162"/>
      <c r="X12" s="162"/>
      <c r="Y12" s="162"/>
      <c r="AG12" t="s">
        <v>337</v>
      </c>
    </row>
    <row r="13" spans="1:60" outlineLevel="1" x14ac:dyDescent="0.25">
      <c r="A13" s="170">
        <v>2</v>
      </c>
      <c r="B13" s="171" t="s">
        <v>1080</v>
      </c>
      <c r="C13" s="186" t="s">
        <v>1081</v>
      </c>
      <c r="D13" s="172" t="s">
        <v>447</v>
      </c>
      <c r="E13" s="173">
        <v>509.61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3">
        <v>0</v>
      </c>
      <c r="O13" s="173">
        <f>ROUND(E13*N13,2)</f>
        <v>0</v>
      </c>
      <c r="P13" s="173">
        <v>0</v>
      </c>
      <c r="Q13" s="173">
        <f>ROUND(E13*P13,2)</f>
        <v>0</v>
      </c>
      <c r="R13" s="175" t="s">
        <v>448</v>
      </c>
      <c r="S13" s="175" t="s">
        <v>341</v>
      </c>
      <c r="T13" s="176" t="s">
        <v>449</v>
      </c>
      <c r="U13" s="161">
        <v>0.19</v>
      </c>
      <c r="V13" s="161">
        <f>ROUND(E13*U13,2)</f>
        <v>96.83</v>
      </c>
      <c r="W13" s="161"/>
      <c r="X13" s="161" t="s">
        <v>379</v>
      </c>
      <c r="Y13" s="161" t="s">
        <v>344</v>
      </c>
      <c r="Z13" s="151"/>
      <c r="AA13" s="151"/>
      <c r="AB13" s="151"/>
      <c r="AC13" s="151"/>
      <c r="AD13" s="151"/>
      <c r="AE13" s="151"/>
      <c r="AF13" s="151"/>
      <c r="AG13" s="151" t="s">
        <v>450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258" t="s">
        <v>1082</v>
      </c>
      <c r="D14" s="259"/>
      <c r="E14" s="259"/>
      <c r="F14" s="259"/>
      <c r="G14" s="259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193" t="s">
        <v>1083</v>
      </c>
      <c r="D15" s="191"/>
      <c r="E15" s="192">
        <v>509.61</v>
      </c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3</v>
      </c>
      <c r="B16" s="171" t="s">
        <v>1084</v>
      </c>
      <c r="C16" s="186" t="s">
        <v>1085</v>
      </c>
      <c r="D16" s="172" t="s">
        <v>447</v>
      </c>
      <c r="E16" s="173">
        <v>620.98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 t="s">
        <v>448</v>
      </c>
      <c r="S16" s="175" t="s">
        <v>341</v>
      </c>
      <c r="T16" s="176" t="s">
        <v>449</v>
      </c>
      <c r="U16" s="161">
        <v>0.01</v>
      </c>
      <c r="V16" s="161">
        <f>ROUND(E16*U16,2)</f>
        <v>6.21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450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58" t="s">
        <v>451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193" t="s">
        <v>1086</v>
      </c>
      <c r="D18" s="191"/>
      <c r="E18" s="192">
        <v>620.98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70">
        <v>4</v>
      </c>
      <c r="B19" s="171" t="s">
        <v>990</v>
      </c>
      <c r="C19" s="186" t="s">
        <v>991</v>
      </c>
      <c r="D19" s="172" t="s">
        <v>447</v>
      </c>
      <c r="E19" s="173">
        <v>764.41499999999996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3">
        <v>0</v>
      </c>
      <c r="O19" s="173">
        <f>ROUND(E19*N19,2)</f>
        <v>0</v>
      </c>
      <c r="P19" s="173">
        <v>0</v>
      </c>
      <c r="Q19" s="173">
        <f>ROUND(E19*P19,2)</f>
        <v>0</v>
      </c>
      <c r="R19" s="175" t="s">
        <v>448</v>
      </c>
      <c r="S19" s="175" t="s">
        <v>341</v>
      </c>
      <c r="T19" s="176" t="s">
        <v>449</v>
      </c>
      <c r="U19" s="161">
        <v>0</v>
      </c>
      <c r="V19" s="161">
        <f>ROUND(E19*U19,2)</f>
        <v>0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450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2" x14ac:dyDescent="0.25">
      <c r="A20" s="158"/>
      <c r="B20" s="159"/>
      <c r="C20" s="193" t="s">
        <v>1087</v>
      </c>
      <c r="D20" s="191"/>
      <c r="E20" s="192">
        <v>764.41499999999996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13" x14ac:dyDescent="0.25">
      <c r="A21" s="163" t="s">
        <v>336</v>
      </c>
      <c r="B21" s="164" t="s">
        <v>236</v>
      </c>
      <c r="C21" s="185" t="s">
        <v>237</v>
      </c>
      <c r="D21" s="165"/>
      <c r="E21" s="166"/>
      <c r="F21" s="167"/>
      <c r="G21" s="167">
        <f>SUMIF(AG22:AG29,"&lt;&gt;NOR",G22:G29)</f>
        <v>0</v>
      </c>
      <c r="H21" s="167"/>
      <c r="I21" s="167">
        <f>SUM(I22:I29)</f>
        <v>0</v>
      </c>
      <c r="J21" s="167"/>
      <c r="K21" s="167">
        <f>SUM(K22:K29)</f>
        <v>0</v>
      </c>
      <c r="L21" s="167"/>
      <c r="M21" s="167">
        <f>SUM(M22:M29)</f>
        <v>0</v>
      </c>
      <c r="N21" s="166"/>
      <c r="O21" s="166">
        <f>SUM(O22:O29)</f>
        <v>0</v>
      </c>
      <c r="P21" s="166"/>
      <c r="Q21" s="166">
        <f>SUM(Q22:Q29)</f>
        <v>0</v>
      </c>
      <c r="R21" s="167"/>
      <c r="S21" s="167"/>
      <c r="T21" s="168"/>
      <c r="U21" s="162"/>
      <c r="V21" s="162">
        <f>SUM(V22:V29)</f>
        <v>6.01</v>
      </c>
      <c r="W21" s="162"/>
      <c r="X21" s="162"/>
      <c r="Y21" s="162"/>
      <c r="AG21" t="s">
        <v>337</v>
      </c>
    </row>
    <row r="22" spans="1:60" outlineLevel="1" x14ac:dyDescent="0.25">
      <c r="A22" s="170">
        <v>5</v>
      </c>
      <c r="B22" s="171" t="s">
        <v>445</v>
      </c>
      <c r="C22" s="186" t="s">
        <v>446</v>
      </c>
      <c r="D22" s="172" t="s">
        <v>447</v>
      </c>
      <c r="E22" s="173">
        <v>195.2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0</v>
      </c>
      <c r="O22" s="173">
        <f>ROUND(E22*N22,2)</f>
        <v>0</v>
      </c>
      <c r="P22" s="173">
        <v>0</v>
      </c>
      <c r="Q22" s="173">
        <f>ROUND(E22*P22,2)</f>
        <v>0</v>
      </c>
      <c r="R22" s="175" t="s">
        <v>448</v>
      </c>
      <c r="S22" s="175" t="s">
        <v>341</v>
      </c>
      <c r="T22" s="176" t="s">
        <v>449</v>
      </c>
      <c r="U22" s="161">
        <v>0.01</v>
      </c>
      <c r="V22" s="161">
        <f>ROUND(E22*U22,2)</f>
        <v>1.95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380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2" x14ac:dyDescent="0.25">
      <c r="A23" s="158"/>
      <c r="B23" s="159"/>
      <c r="C23" s="258" t="s">
        <v>451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260" t="s">
        <v>1088</v>
      </c>
      <c r="D24" s="261"/>
      <c r="E24" s="261"/>
      <c r="F24" s="261"/>
      <c r="G24" s="2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347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6</v>
      </c>
      <c r="B25" s="171" t="s">
        <v>1089</v>
      </c>
      <c r="C25" s="186" t="s">
        <v>1085</v>
      </c>
      <c r="D25" s="172" t="s">
        <v>447</v>
      </c>
      <c r="E25" s="173">
        <v>138.5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448</v>
      </c>
      <c r="S25" s="175" t="s">
        <v>341</v>
      </c>
      <c r="T25" s="176" t="s">
        <v>449</v>
      </c>
      <c r="U25" s="161">
        <v>5.1999999999999998E-3</v>
      </c>
      <c r="V25" s="161">
        <f>ROUND(E25*U25,2)</f>
        <v>0.72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380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258" t="s">
        <v>451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60" t="s">
        <v>1090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0" outlineLevel="1" x14ac:dyDescent="0.25">
      <c r="A28" s="170">
        <v>7</v>
      </c>
      <c r="B28" s="171" t="s">
        <v>1091</v>
      </c>
      <c r="C28" s="186" t="s">
        <v>1092</v>
      </c>
      <c r="D28" s="172" t="s">
        <v>447</v>
      </c>
      <c r="E28" s="173">
        <v>333.7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0</v>
      </c>
      <c r="O28" s="173">
        <f>ROUND(E28*N28,2)</f>
        <v>0</v>
      </c>
      <c r="P28" s="173">
        <v>0</v>
      </c>
      <c r="Q28" s="173">
        <f>ROUND(E28*P28,2)</f>
        <v>0</v>
      </c>
      <c r="R28" s="175" t="s">
        <v>448</v>
      </c>
      <c r="S28" s="175" t="s">
        <v>341</v>
      </c>
      <c r="T28" s="176" t="s">
        <v>449</v>
      </c>
      <c r="U28" s="161">
        <v>0.01</v>
      </c>
      <c r="V28" s="161">
        <f>ROUND(E28*U28,2)</f>
        <v>3.34</v>
      </c>
      <c r="W28" s="161"/>
      <c r="X28" s="161" t="s">
        <v>379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450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193" t="s">
        <v>1093</v>
      </c>
      <c r="D29" s="191"/>
      <c r="E29" s="192">
        <v>333.7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13" x14ac:dyDescent="0.25">
      <c r="A30" s="163" t="s">
        <v>336</v>
      </c>
      <c r="B30" s="164" t="s">
        <v>258</v>
      </c>
      <c r="C30" s="185" t="s">
        <v>259</v>
      </c>
      <c r="D30" s="165"/>
      <c r="E30" s="166"/>
      <c r="F30" s="167"/>
      <c r="G30" s="167">
        <f>SUMIF(AG31:AG31,"&lt;&gt;NOR",G31:G31)</f>
        <v>0</v>
      </c>
      <c r="H30" s="167"/>
      <c r="I30" s="167">
        <f>SUM(I31:I31)</f>
        <v>0</v>
      </c>
      <c r="J30" s="167"/>
      <c r="K30" s="167">
        <f>SUM(K31:K31)</f>
        <v>0</v>
      </c>
      <c r="L30" s="167"/>
      <c r="M30" s="167">
        <f>SUM(M31:M31)</f>
        <v>0</v>
      </c>
      <c r="N30" s="166"/>
      <c r="O30" s="166">
        <f>SUM(O31:O31)</f>
        <v>0</v>
      </c>
      <c r="P30" s="166"/>
      <c r="Q30" s="166">
        <f>SUM(Q31:Q31)</f>
        <v>0.1</v>
      </c>
      <c r="R30" s="167"/>
      <c r="S30" s="167"/>
      <c r="T30" s="168"/>
      <c r="U30" s="162"/>
      <c r="V30" s="162">
        <f>SUM(V31:V31)</f>
        <v>0</v>
      </c>
      <c r="W30" s="162"/>
      <c r="X30" s="162"/>
      <c r="Y30" s="162"/>
      <c r="AG30" t="s">
        <v>337</v>
      </c>
    </row>
    <row r="31" spans="1:60" outlineLevel="1" x14ac:dyDescent="0.25">
      <c r="A31" s="178">
        <v>8</v>
      </c>
      <c r="B31" s="179" t="s">
        <v>1074</v>
      </c>
      <c r="C31" s="187" t="s">
        <v>1075</v>
      </c>
      <c r="D31" s="180" t="s">
        <v>457</v>
      </c>
      <c r="E31" s="181">
        <v>20</v>
      </c>
      <c r="F31" s="182"/>
      <c r="G31" s="183">
        <f>ROUND(E31*F31,2)</f>
        <v>0</v>
      </c>
      <c r="H31" s="182"/>
      <c r="I31" s="183">
        <f>ROUND(E31*H31,2)</f>
        <v>0</v>
      </c>
      <c r="J31" s="182"/>
      <c r="K31" s="183">
        <f>ROUND(E31*J31,2)</f>
        <v>0</v>
      </c>
      <c r="L31" s="183">
        <v>21</v>
      </c>
      <c r="M31" s="183">
        <f>G31*(1+L31/100)</f>
        <v>0</v>
      </c>
      <c r="N31" s="181">
        <v>0</v>
      </c>
      <c r="O31" s="181">
        <f>ROUND(E31*N31,2)</f>
        <v>0</v>
      </c>
      <c r="P31" s="181">
        <v>5.0000000000000001E-3</v>
      </c>
      <c r="Q31" s="181">
        <f>ROUND(E31*P31,2)</f>
        <v>0.1</v>
      </c>
      <c r="R31" s="183"/>
      <c r="S31" s="183" t="s">
        <v>357</v>
      </c>
      <c r="T31" s="184" t="s">
        <v>342</v>
      </c>
      <c r="U31" s="161">
        <v>0</v>
      </c>
      <c r="V31" s="161">
        <f>ROUND(E31*U31,2)</f>
        <v>0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380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13" x14ac:dyDescent="0.25">
      <c r="A32" s="163" t="s">
        <v>336</v>
      </c>
      <c r="B32" s="164" t="s">
        <v>268</v>
      </c>
      <c r="C32" s="185" t="s">
        <v>269</v>
      </c>
      <c r="D32" s="165"/>
      <c r="E32" s="166"/>
      <c r="F32" s="167"/>
      <c r="G32" s="167">
        <f>SUMIF(AG33:AG65,"&lt;&gt;NOR",G33:G65)</f>
        <v>0</v>
      </c>
      <c r="H32" s="167"/>
      <c r="I32" s="167">
        <f>SUM(I33:I65)</f>
        <v>0</v>
      </c>
      <c r="J32" s="167"/>
      <c r="K32" s="167">
        <f>SUM(K33:K65)</f>
        <v>0</v>
      </c>
      <c r="L32" s="167"/>
      <c r="M32" s="167">
        <f>SUM(M33:M65)</f>
        <v>0</v>
      </c>
      <c r="N32" s="166"/>
      <c r="O32" s="166">
        <f>SUM(O33:O65)</f>
        <v>4.09</v>
      </c>
      <c r="P32" s="166"/>
      <c r="Q32" s="166">
        <f>SUM(Q33:Q65)</f>
        <v>226.1</v>
      </c>
      <c r="R32" s="167"/>
      <c r="S32" s="167"/>
      <c r="T32" s="168"/>
      <c r="U32" s="162"/>
      <c r="V32" s="162">
        <f>SUM(V33:V65)</f>
        <v>1074.17</v>
      </c>
      <c r="W32" s="162"/>
      <c r="X32" s="162"/>
      <c r="Y32" s="162"/>
      <c r="AG32" t="s">
        <v>337</v>
      </c>
    </row>
    <row r="33" spans="1:60" ht="20" outlineLevel="1" x14ac:dyDescent="0.25">
      <c r="A33" s="170">
        <v>9</v>
      </c>
      <c r="B33" s="171" t="s">
        <v>1094</v>
      </c>
      <c r="C33" s="186" t="s">
        <v>1095</v>
      </c>
      <c r="D33" s="172" t="s">
        <v>543</v>
      </c>
      <c r="E33" s="173">
        <v>1612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3">
        <v>0</v>
      </c>
      <c r="O33" s="173">
        <f>ROUND(E33*N33,2)</f>
        <v>0</v>
      </c>
      <c r="P33" s="173">
        <v>0.01</v>
      </c>
      <c r="Q33" s="173">
        <f>ROUND(E33*P33,2)</f>
        <v>16.12</v>
      </c>
      <c r="R33" s="175" t="s">
        <v>555</v>
      </c>
      <c r="S33" s="175" t="s">
        <v>341</v>
      </c>
      <c r="T33" s="176" t="s">
        <v>449</v>
      </c>
      <c r="U33" s="161">
        <v>0.14199999999999999</v>
      </c>
      <c r="V33" s="161">
        <f>ROUND(E33*U33,2)</f>
        <v>228.9</v>
      </c>
      <c r="W33" s="161"/>
      <c r="X33" s="161" t="s">
        <v>379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450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2" x14ac:dyDescent="0.25">
      <c r="A34" s="158"/>
      <c r="B34" s="159"/>
      <c r="C34" s="258" t="s">
        <v>1096</v>
      </c>
      <c r="D34" s="259"/>
      <c r="E34" s="259"/>
      <c r="F34" s="259"/>
      <c r="G34" s="259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1"/>
      <c r="AA34" s="151"/>
      <c r="AB34" s="151"/>
      <c r="AC34" s="151"/>
      <c r="AD34" s="151"/>
      <c r="AE34" s="151"/>
      <c r="AF34" s="151"/>
      <c r="AG34" s="151" t="s">
        <v>452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0" outlineLevel="1" x14ac:dyDescent="0.25">
      <c r="A35" s="170">
        <v>10</v>
      </c>
      <c r="B35" s="171" t="s">
        <v>1097</v>
      </c>
      <c r="C35" s="186" t="s">
        <v>1098</v>
      </c>
      <c r="D35" s="172" t="s">
        <v>543</v>
      </c>
      <c r="E35" s="173">
        <v>319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0</v>
      </c>
      <c r="O35" s="173">
        <f>ROUND(E35*N35,2)</f>
        <v>0</v>
      </c>
      <c r="P35" s="173">
        <v>0.11</v>
      </c>
      <c r="Q35" s="173">
        <f>ROUND(E35*P35,2)</f>
        <v>35.090000000000003</v>
      </c>
      <c r="R35" s="175" t="s">
        <v>555</v>
      </c>
      <c r="S35" s="175" t="s">
        <v>341</v>
      </c>
      <c r="T35" s="176" t="s">
        <v>449</v>
      </c>
      <c r="U35" s="161">
        <v>0.08</v>
      </c>
      <c r="V35" s="161">
        <f>ROUND(E35*U35,2)</f>
        <v>25.52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0.5" outlineLevel="2" x14ac:dyDescent="0.25">
      <c r="A36" s="158"/>
      <c r="B36" s="159"/>
      <c r="C36" s="258" t="s">
        <v>1099</v>
      </c>
      <c r="D36" s="259"/>
      <c r="E36" s="259"/>
      <c r="F36" s="259"/>
      <c r="G36" s="259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452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77" t="str">
        <f>C36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70">
        <v>11</v>
      </c>
      <c r="B37" s="171" t="s">
        <v>1100</v>
      </c>
      <c r="C37" s="186" t="s">
        <v>1101</v>
      </c>
      <c r="D37" s="172" t="s">
        <v>447</v>
      </c>
      <c r="E37" s="173">
        <v>5.6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3">
        <v>0</v>
      </c>
      <c r="O37" s="173">
        <f>ROUND(E37*N37,2)</f>
        <v>0</v>
      </c>
      <c r="P37" s="173">
        <v>2</v>
      </c>
      <c r="Q37" s="173">
        <f>ROUND(E37*P37,2)</f>
        <v>11.2</v>
      </c>
      <c r="R37" s="175" t="s">
        <v>566</v>
      </c>
      <c r="S37" s="175" t="s">
        <v>341</v>
      </c>
      <c r="T37" s="176" t="s">
        <v>449</v>
      </c>
      <c r="U37" s="161">
        <v>6.4359999999999999</v>
      </c>
      <c r="V37" s="161">
        <f>ROUND(E37*U37,2)</f>
        <v>36.04</v>
      </c>
      <c r="W37" s="161"/>
      <c r="X37" s="161" t="s">
        <v>379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450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2" x14ac:dyDescent="0.25">
      <c r="A38" s="158"/>
      <c r="B38" s="159"/>
      <c r="C38" s="258" t="s">
        <v>1102</v>
      </c>
      <c r="D38" s="259"/>
      <c r="E38" s="259"/>
      <c r="F38" s="259"/>
      <c r="G38" s="259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452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193" t="s">
        <v>1103</v>
      </c>
      <c r="D39" s="191"/>
      <c r="E39" s="192">
        <v>5.6</v>
      </c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0" outlineLevel="1" x14ac:dyDescent="0.25">
      <c r="A40" s="170">
        <v>12</v>
      </c>
      <c r="B40" s="171" t="s">
        <v>1104</v>
      </c>
      <c r="C40" s="186" t="s">
        <v>1105</v>
      </c>
      <c r="D40" s="172" t="s">
        <v>447</v>
      </c>
      <c r="E40" s="173">
        <v>49.32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3">
        <v>0</v>
      </c>
      <c r="O40" s="173">
        <f>ROUND(E40*N40,2)</f>
        <v>0</v>
      </c>
      <c r="P40" s="173">
        <v>2.2000000000000002</v>
      </c>
      <c r="Q40" s="173">
        <f>ROUND(E40*P40,2)</f>
        <v>108.5</v>
      </c>
      <c r="R40" s="175" t="s">
        <v>566</v>
      </c>
      <c r="S40" s="175" t="s">
        <v>341</v>
      </c>
      <c r="T40" s="176" t="s">
        <v>449</v>
      </c>
      <c r="U40" s="161">
        <v>10.88</v>
      </c>
      <c r="V40" s="161">
        <f>ROUND(E40*U40,2)</f>
        <v>536.6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450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2" x14ac:dyDescent="0.25">
      <c r="A41" s="158"/>
      <c r="B41" s="159"/>
      <c r="C41" s="193" t="s">
        <v>1106</v>
      </c>
      <c r="D41" s="191"/>
      <c r="E41" s="192">
        <v>49.32</v>
      </c>
      <c r="F41" s="161"/>
      <c r="G41" s="1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454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70">
        <v>13</v>
      </c>
      <c r="B42" s="171" t="s">
        <v>1107</v>
      </c>
      <c r="C42" s="186" t="s">
        <v>1108</v>
      </c>
      <c r="D42" s="172" t="s">
        <v>543</v>
      </c>
      <c r="E42" s="173">
        <v>94.4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0</v>
      </c>
      <c r="O42" s="173">
        <f>ROUND(E42*N42,2)</f>
        <v>0</v>
      </c>
      <c r="P42" s="173">
        <v>0.02</v>
      </c>
      <c r="Q42" s="173">
        <f>ROUND(E42*P42,2)</f>
        <v>1.89</v>
      </c>
      <c r="R42" s="175" t="s">
        <v>566</v>
      </c>
      <c r="S42" s="175" t="s">
        <v>341</v>
      </c>
      <c r="T42" s="176" t="s">
        <v>449</v>
      </c>
      <c r="U42" s="161">
        <v>0.14699999999999999</v>
      </c>
      <c r="V42" s="161">
        <f>ROUND(E42*U42,2)</f>
        <v>13.88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258" t="s">
        <v>1109</v>
      </c>
      <c r="D43" s="259"/>
      <c r="E43" s="259"/>
      <c r="F43" s="259"/>
      <c r="G43" s="259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2" x14ac:dyDescent="0.25">
      <c r="A44" s="158"/>
      <c r="B44" s="159"/>
      <c r="C44" s="193" t="s">
        <v>1110</v>
      </c>
      <c r="D44" s="191"/>
      <c r="E44" s="192">
        <v>94.4</v>
      </c>
      <c r="F44" s="161"/>
      <c r="G44" s="1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454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78">
        <v>14</v>
      </c>
      <c r="B45" s="179" t="s">
        <v>1111</v>
      </c>
      <c r="C45" s="187" t="s">
        <v>1112</v>
      </c>
      <c r="D45" s="180" t="s">
        <v>565</v>
      </c>
      <c r="E45" s="181">
        <v>35</v>
      </c>
      <c r="F45" s="182"/>
      <c r="G45" s="183">
        <f>ROUND(E45*F45,2)</f>
        <v>0</v>
      </c>
      <c r="H45" s="182"/>
      <c r="I45" s="183">
        <f>ROUND(E45*H45,2)</f>
        <v>0</v>
      </c>
      <c r="J45" s="182"/>
      <c r="K45" s="183">
        <f>ROUND(E45*J45,2)</f>
        <v>0</v>
      </c>
      <c r="L45" s="183">
        <v>21</v>
      </c>
      <c r="M45" s="183">
        <f>G45*(1+L45/100)</f>
        <v>0</v>
      </c>
      <c r="N45" s="181">
        <v>0</v>
      </c>
      <c r="O45" s="181">
        <f>ROUND(E45*N45,2)</f>
        <v>0</v>
      </c>
      <c r="P45" s="181">
        <v>0.01</v>
      </c>
      <c r="Q45" s="181">
        <f>ROUND(E45*P45,2)</f>
        <v>0.35</v>
      </c>
      <c r="R45" s="183" t="s">
        <v>461</v>
      </c>
      <c r="S45" s="183" t="s">
        <v>341</v>
      </c>
      <c r="T45" s="184" t="s">
        <v>449</v>
      </c>
      <c r="U45" s="161">
        <v>0.4</v>
      </c>
      <c r="V45" s="161">
        <f>ROUND(E45*U45,2)</f>
        <v>14</v>
      </c>
      <c r="W45" s="161"/>
      <c r="X45" s="161" t="s">
        <v>379</v>
      </c>
      <c r="Y45" s="161" t="s">
        <v>344</v>
      </c>
      <c r="Z45" s="151"/>
      <c r="AA45" s="151"/>
      <c r="AB45" s="151"/>
      <c r="AC45" s="151"/>
      <c r="AD45" s="151"/>
      <c r="AE45" s="151"/>
      <c r="AF45" s="151"/>
      <c r="AG45" s="151" t="s">
        <v>380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0" outlineLevel="1" x14ac:dyDescent="0.25">
      <c r="A46" s="170">
        <v>15</v>
      </c>
      <c r="B46" s="171" t="s">
        <v>1113</v>
      </c>
      <c r="C46" s="186" t="s">
        <v>1114</v>
      </c>
      <c r="D46" s="172" t="s">
        <v>457</v>
      </c>
      <c r="E46" s="173">
        <v>5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3">
        <v>0.81888000000000005</v>
      </c>
      <c r="O46" s="173">
        <f>ROUND(E46*N46,2)</f>
        <v>4.09</v>
      </c>
      <c r="P46" s="173">
        <v>0</v>
      </c>
      <c r="Q46" s="173">
        <f>ROUND(E46*P46,2)</f>
        <v>0</v>
      </c>
      <c r="R46" s="175" t="s">
        <v>551</v>
      </c>
      <c r="S46" s="175" t="s">
        <v>341</v>
      </c>
      <c r="T46" s="176" t="s">
        <v>449</v>
      </c>
      <c r="U46" s="161">
        <v>2.37</v>
      </c>
      <c r="V46" s="161">
        <f>ROUND(E46*U46,2)</f>
        <v>11.85</v>
      </c>
      <c r="W46" s="161"/>
      <c r="X46" s="161" t="s">
        <v>379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380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2" x14ac:dyDescent="0.25">
      <c r="A47" s="158"/>
      <c r="B47" s="159"/>
      <c r="C47" s="258" t="s">
        <v>1115</v>
      </c>
      <c r="D47" s="259"/>
      <c r="E47" s="259"/>
      <c r="F47" s="259"/>
      <c r="G47" s="259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452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2" x14ac:dyDescent="0.25">
      <c r="A48" s="158"/>
      <c r="B48" s="159"/>
      <c r="C48" s="260" t="s">
        <v>1116</v>
      </c>
      <c r="D48" s="261"/>
      <c r="E48" s="261"/>
      <c r="F48" s="261"/>
      <c r="G48" s="2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347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3" x14ac:dyDescent="0.25">
      <c r="A49" s="158"/>
      <c r="B49" s="159"/>
      <c r="C49" s="260" t="s">
        <v>1117</v>
      </c>
      <c r="D49" s="261"/>
      <c r="E49" s="261"/>
      <c r="F49" s="261"/>
      <c r="G49" s="261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1"/>
      <c r="AA49" s="151"/>
      <c r="AB49" s="151"/>
      <c r="AC49" s="151"/>
      <c r="AD49" s="151"/>
      <c r="AE49" s="151"/>
      <c r="AF49" s="151"/>
      <c r="AG49" s="151" t="s">
        <v>347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3" x14ac:dyDescent="0.25">
      <c r="A50" s="158"/>
      <c r="B50" s="159"/>
      <c r="C50" s="260" t="s">
        <v>1118</v>
      </c>
      <c r="D50" s="261"/>
      <c r="E50" s="261"/>
      <c r="F50" s="261"/>
      <c r="G50" s="261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347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3" x14ac:dyDescent="0.25">
      <c r="A51" s="158"/>
      <c r="B51" s="159"/>
      <c r="C51" s="260" t="s">
        <v>1119</v>
      </c>
      <c r="D51" s="261"/>
      <c r="E51" s="261"/>
      <c r="F51" s="261"/>
      <c r="G51" s="2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347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5">
      <c r="A52" s="170">
        <v>16</v>
      </c>
      <c r="B52" s="171" t="s">
        <v>1120</v>
      </c>
      <c r="C52" s="186" t="s">
        <v>1121</v>
      </c>
      <c r="D52" s="172" t="s">
        <v>565</v>
      </c>
      <c r="E52" s="173">
        <v>40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3">
        <v>0</v>
      </c>
      <c r="O52" s="173">
        <f>ROUND(E52*N52,2)</f>
        <v>0</v>
      </c>
      <c r="P52" s="173">
        <v>3.6999999999999998E-2</v>
      </c>
      <c r="Q52" s="173">
        <f>ROUND(E52*P52,2)</f>
        <v>1.48</v>
      </c>
      <c r="R52" s="175" t="s">
        <v>566</v>
      </c>
      <c r="S52" s="175" t="s">
        <v>341</v>
      </c>
      <c r="T52" s="176" t="s">
        <v>449</v>
      </c>
      <c r="U52" s="161">
        <v>0.55000000000000004</v>
      </c>
      <c r="V52" s="161">
        <f>ROUND(E52*U52,2)</f>
        <v>22</v>
      </c>
      <c r="W52" s="161"/>
      <c r="X52" s="161" t="s">
        <v>379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450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2" x14ac:dyDescent="0.25">
      <c r="A53" s="158"/>
      <c r="B53" s="159"/>
      <c r="C53" s="193" t="s">
        <v>1122</v>
      </c>
      <c r="D53" s="191"/>
      <c r="E53" s="192">
        <v>40</v>
      </c>
      <c r="F53" s="161"/>
      <c r="G53" s="161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61"/>
      <c r="Z53" s="151"/>
      <c r="AA53" s="151"/>
      <c r="AB53" s="151"/>
      <c r="AC53" s="151"/>
      <c r="AD53" s="151"/>
      <c r="AE53" s="151"/>
      <c r="AF53" s="151"/>
      <c r="AG53" s="151" t="s">
        <v>454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0" outlineLevel="1" x14ac:dyDescent="0.25">
      <c r="A54" s="170">
        <v>17</v>
      </c>
      <c r="B54" s="171" t="s">
        <v>1123</v>
      </c>
      <c r="C54" s="186" t="s">
        <v>1124</v>
      </c>
      <c r="D54" s="172" t="s">
        <v>543</v>
      </c>
      <c r="E54" s="173">
        <v>1612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0</v>
      </c>
      <c r="O54" s="173">
        <f>ROUND(E54*N54,2)</f>
        <v>0</v>
      </c>
      <c r="P54" s="173">
        <v>0.03</v>
      </c>
      <c r="Q54" s="173">
        <f>ROUND(E54*P54,2)</f>
        <v>48.36</v>
      </c>
      <c r="R54" s="175" t="s">
        <v>555</v>
      </c>
      <c r="S54" s="175" t="s">
        <v>341</v>
      </c>
      <c r="T54" s="176" t="s">
        <v>449</v>
      </c>
      <c r="U54" s="161">
        <v>0.115</v>
      </c>
      <c r="V54" s="161">
        <f>ROUND(E54*U54,2)</f>
        <v>185.38</v>
      </c>
      <c r="W54" s="161"/>
      <c r="X54" s="161" t="s">
        <v>379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450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2" x14ac:dyDescent="0.25">
      <c r="A55" s="158"/>
      <c r="B55" s="159"/>
      <c r="C55" s="258" t="s">
        <v>1125</v>
      </c>
      <c r="D55" s="259"/>
      <c r="E55" s="259"/>
      <c r="F55" s="259"/>
      <c r="G55" s="259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1"/>
      <c r="AA55" s="151"/>
      <c r="AB55" s="151"/>
      <c r="AC55" s="151"/>
      <c r="AD55" s="151"/>
      <c r="AE55" s="151"/>
      <c r="AF55" s="151"/>
      <c r="AG55" s="151" t="s">
        <v>452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77" t="str">
        <f>C55</f>
        <v>krajníků, desek nebo panelů od spojovacího materiálu s odklizením a uložením očištěných hmot a spojovacího materiálu na skládku na vzdálenost do 10 m</v>
      </c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78">
        <v>18</v>
      </c>
      <c r="B56" s="179" t="s">
        <v>1126</v>
      </c>
      <c r="C56" s="187" t="s">
        <v>1127</v>
      </c>
      <c r="D56" s="180" t="s">
        <v>378</v>
      </c>
      <c r="E56" s="181">
        <v>3</v>
      </c>
      <c r="F56" s="182"/>
      <c r="G56" s="183">
        <f t="shared" ref="G56:G65" si="0">ROUND(E56*F56,2)</f>
        <v>0</v>
      </c>
      <c r="H56" s="182"/>
      <c r="I56" s="183">
        <f t="shared" ref="I56:I65" si="1">ROUND(E56*H56,2)</f>
        <v>0</v>
      </c>
      <c r="J56" s="182"/>
      <c r="K56" s="183">
        <f t="shared" ref="K56:K65" si="2">ROUND(E56*J56,2)</f>
        <v>0</v>
      </c>
      <c r="L56" s="183">
        <v>21</v>
      </c>
      <c r="M56" s="183">
        <f t="shared" ref="M56:M65" si="3">G56*(1+L56/100)</f>
        <v>0</v>
      </c>
      <c r="N56" s="181">
        <v>0</v>
      </c>
      <c r="O56" s="181">
        <f t="shared" ref="O56:O65" si="4">ROUND(E56*N56,2)</f>
        <v>0</v>
      </c>
      <c r="P56" s="181">
        <v>1E-3</v>
      </c>
      <c r="Q56" s="181">
        <f t="shared" ref="Q56:Q65" si="5">ROUND(E56*P56,2)</f>
        <v>0</v>
      </c>
      <c r="R56" s="183"/>
      <c r="S56" s="183" t="s">
        <v>357</v>
      </c>
      <c r="T56" s="184" t="s">
        <v>342</v>
      </c>
      <c r="U56" s="161">
        <v>0</v>
      </c>
      <c r="V56" s="161">
        <f t="shared" ref="V56:V65" si="6">ROUND(E56*U56,2)</f>
        <v>0</v>
      </c>
      <c r="W56" s="161"/>
      <c r="X56" s="161" t="s">
        <v>379</v>
      </c>
      <c r="Y56" s="161" t="s">
        <v>344</v>
      </c>
      <c r="Z56" s="151"/>
      <c r="AA56" s="151"/>
      <c r="AB56" s="151"/>
      <c r="AC56" s="151"/>
      <c r="AD56" s="151"/>
      <c r="AE56" s="151"/>
      <c r="AF56" s="151"/>
      <c r="AG56" s="151" t="s">
        <v>450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78">
        <v>19</v>
      </c>
      <c r="B57" s="179" t="s">
        <v>1128</v>
      </c>
      <c r="C57" s="187" t="s">
        <v>1129</v>
      </c>
      <c r="D57" s="180" t="s">
        <v>378</v>
      </c>
      <c r="E57" s="181">
        <v>5</v>
      </c>
      <c r="F57" s="182"/>
      <c r="G57" s="183">
        <f t="shared" si="0"/>
        <v>0</v>
      </c>
      <c r="H57" s="182"/>
      <c r="I57" s="183">
        <f t="shared" si="1"/>
        <v>0</v>
      </c>
      <c r="J57" s="182"/>
      <c r="K57" s="183">
        <f t="shared" si="2"/>
        <v>0</v>
      </c>
      <c r="L57" s="183">
        <v>21</v>
      </c>
      <c r="M57" s="183">
        <f t="shared" si="3"/>
        <v>0</v>
      </c>
      <c r="N57" s="181">
        <v>0</v>
      </c>
      <c r="O57" s="181">
        <f t="shared" si="4"/>
        <v>0</v>
      </c>
      <c r="P57" s="181">
        <v>0.15</v>
      </c>
      <c r="Q57" s="181">
        <f t="shared" si="5"/>
        <v>0.75</v>
      </c>
      <c r="R57" s="183"/>
      <c r="S57" s="183" t="s">
        <v>357</v>
      </c>
      <c r="T57" s="184" t="s">
        <v>342</v>
      </c>
      <c r="U57" s="161">
        <v>0</v>
      </c>
      <c r="V57" s="161">
        <f t="shared" si="6"/>
        <v>0</v>
      </c>
      <c r="W57" s="161"/>
      <c r="X57" s="161" t="s">
        <v>379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450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78">
        <v>20</v>
      </c>
      <c r="B58" s="179" t="s">
        <v>1130</v>
      </c>
      <c r="C58" s="187" t="s">
        <v>1131</v>
      </c>
      <c r="D58" s="180" t="s">
        <v>378</v>
      </c>
      <c r="E58" s="181">
        <v>6</v>
      </c>
      <c r="F58" s="182"/>
      <c r="G58" s="183">
        <f t="shared" si="0"/>
        <v>0</v>
      </c>
      <c r="H58" s="182"/>
      <c r="I58" s="183">
        <f t="shared" si="1"/>
        <v>0</v>
      </c>
      <c r="J58" s="182"/>
      <c r="K58" s="183">
        <f t="shared" si="2"/>
        <v>0</v>
      </c>
      <c r="L58" s="183">
        <v>21</v>
      </c>
      <c r="M58" s="183">
        <f t="shared" si="3"/>
        <v>0</v>
      </c>
      <c r="N58" s="181">
        <v>0</v>
      </c>
      <c r="O58" s="181">
        <f t="shared" si="4"/>
        <v>0</v>
      </c>
      <c r="P58" s="181">
        <v>0.11</v>
      </c>
      <c r="Q58" s="181">
        <f t="shared" si="5"/>
        <v>0.66</v>
      </c>
      <c r="R58" s="183"/>
      <c r="S58" s="183" t="s">
        <v>357</v>
      </c>
      <c r="T58" s="184" t="s">
        <v>342</v>
      </c>
      <c r="U58" s="161">
        <v>0</v>
      </c>
      <c r="V58" s="161">
        <f t="shared" si="6"/>
        <v>0</v>
      </c>
      <c r="W58" s="161"/>
      <c r="X58" s="161" t="s">
        <v>379</v>
      </c>
      <c r="Y58" s="161" t="s">
        <v>344</v>
      </c>
      <c r="Z58" s="151"/>
      <c r="AA58" s="151"/>
      <c r="AB58" s="151"/>
      <c r="AC58" s="151"/>
      <c r="AD58" s="151"/>
      <c r="AE58" s="151"/>
      <c r="AF58" s="151"/>
      <c r="AG58" s="151" t="s">
        <v>450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78">
        <v>21</v>
      </c>
      <c r="B59" s="179" t="s">
        <v>1132</v>
      </c>
      <c r="C59" s="187" t="s">
        <v>1133</v>
      </c>
      <c r="D59" s="180" t="s">
        <v>378</v>
      </c>
      <c r="E59" s="181">
        <v>10</v>
      </c>
      <c r="F59" s="182"/>
      <c r="G59" s="183">
        <f t="shared" si="0"/>
        <v>0</v>
      </c>
      <c r="H59" s="182"/>
      <c r="I59" s="183">
        <f t="shared" si="1"/>
        <v>0</v>
      </c>
      <c r="J59" s="182"/>
      <c r="K59" s="183">
        <f t="shared" si="2"/>
        <v>0</v>
      </c>
      <c r="L59" s="183">
        <v>21</v>
      </c>
      <c r="M59" s="183">
        <f t="shared" si="3"/>
        <v>0</v>
      </c>
      <c r="N59" s="181">
        <v>0</v>
      </c>
      <c r="O59" s="181">
        <f t="shared" si="4"/>
        <v>0</v>
      </c>
      <c r="P59" s="181">
        <v>0.15</v>
      </c>
      <c r="Q59" s="181">
        <f t="shared" si="5"/>
        <v>1.5</v>
      </c>
      <c r="R59" s="183"/>
      <c r="S59" s="183" t="s">
        <v>357</v>
      </c>
      <c r="T59" s="184" t="s">
        <v>342</v>
      </c>
      <c r="U59" s="161">
        <v>0</v>
      </c>
      <c r="V59" s="161">
        <f t="shared" si="6"/>
        <v>0</v>
      </c>
      <c r="W59" s="161"/>
      <c r="X59" s="161" t="s">
        <v>379</v>
      </c>
      <c r="Y59" s="161" t="s">
        <v>344</v>
      </c>
      <c r="Z59" s="151"/>
      <c r="AA59" s="151"/>
      <c r="AB59" s="151"/>
      <c r="AC59" s="151"/>
      <c r="AD59" s="151"/>
      <c r="AE59" s="151"/>
      <c r="AF59" s="151"/>
      <c r="AG59" s="151" t="s">
        <v>450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5">
      <c r="A60" s="178">
        <v>22</v>
      </c>
      <c r="B60" s="179" t="s">
        <v>1134</v>
      </c>
      <c r="C60" s="187" t="s">
        <v>1135</v>
      </c>
      <c r="D60" s="180" t="s">
        <v>378</v>
      </c>
      <c r="E60" s="181">
        <v>1</v>
      </c>
      <c r="F60" s="182"/>
      <c r="G60" s="183">
        <f t="shared" si="0"/>
        <v>0</v>
      </c>
      <c r="H60" s="182"/>
      <c r="I60" s="183">
        <f t="shared" si="1"/>
        <v>0</v>
      </c>
      <c r="J60" s="182"/>
      <c r="K60" s="183">
        <f t="shared" si="2"/>
        <v>0</v>
      </c>
      <c r="L60" s="183">
        <v>21</v>
      </c>
      <c r="M60" s="183">
        <f t="shared" si="3"/>
        <v>0</v>
      </c>
      <c r="N60" s="181">
        <v>0</v>
      </c>
      <c r="O60" s="181">
        <f t="shared" si="4"/>
        <v>0</v>
      </c>
      <c r="P60" s="181">
        <v>0</v>
      </c>
      <c r="Q60" s="181">
        <f t="shared" si="5"/>
        <v>0</v>
      </c>
      <c r="R60" s="183"/>
      <c r="S60" s="183" t="s">
        <v>357</v>
      </c>
      <c r="T60" s="184" t="s">
        <v>342</v>
      </c>
      <c r="U60" s="161">
        <v>0</v>
      </c>
      <c r="V60" s="161">
        <f t="shared" si="6"/>
        <v>0</v>
      </c>
      <c r="W60" s="161"/>
      <c r="X60" s="161" t="s">
        <v>379</v>
      </c>
      <c r="Y60" s="161" t="s">
        <v>344</v>
      </c>
      <c r="Z60" s="151"/>
      <c r="AA60" s="151"/>
      <c r="AB60" s="151"/>
      <c r="AC60" s="151"/>
      <c r="AD60" s="151"/>
      <c r="AE60" s="151"/>
      <c r="AF60" s="151"/>
      <c r="AG60" s="151" t="s">
        <v>450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5">
      <c r="A61" s="178">
        <v>23</v>
      </c>
      <c r="B61" s="179" t="s">
        <v>1136</v>
      </c>
      <c r="C61" s="187" t="s">
        <v>1137</v>
      </c>
      <c r="D61" s="180" t="s">
        <v>378</v>
      </c>
      <c r="E61" s="181">
        <v>2</v>
      </c>
      <c r="F61" s="182"/>
      <c r="G61" s="183">
        <f t="shared" si="0"/>
        <v>0</v>
      </c>
      <c r="H61" s="182"/>
      <c r="I61" s="183">
        <f t="shared" si="1"/>
        <v>0</v>
      </c>
      <c r="J61" s="182"/>
      <c r="K61" s="183">
        <f t="shared" si="2"/>
        <v>0</v>
      </c>
      <c r="L61" s="183">
        <v>21</v>
      </c>
      <c r="M61" s="183">
        <f t="shared" si="3"/>
        <v>0</v>
      </c>
      <c r="N61" s="181">
        <v>0</v>
      </c>
      <c r="O61" s="181">
        <f t="shared" si="4"/>
        <v>0</v>
      </c>
      <c r="P61" s="181">
        <v>0</v>
      </c>
      <c r="Q61" s="181">
        <f t="shared" si="5"/>
        <v>0</v>
      </c>
      <c r="R61" s="183"/>
      <c r="S61" s="183" t="s">
        <v>357</v>
      </c>
      <c r="T61" s="184" t="s">
        <v>342</v>
      </c>
      <c r="U61" s="161">
        <v>0</v>
      </c>
      <c r="V61" s="161">
        <f t="shared" si="6"/>
        <v>0</v>
      </c>
      <c r="W61" s="161"/>
      <c r="X61" s="161" t="s">
        <v>379</v>
      </c>
      <c r="Y61" s="161" t="s">
        <v>344</v>
      </c>
      <c r="Z61" s="151"/>
      <c r="AA61" s="151"/>
      <c r="AB61" s="151"/>
      <c r="AC61" s="151"/>
      <c r="AD61" s="151"/>
      <c r="AE61" s="151"/>
      <c r="AF61" s="151"/>
      <c r="AG61" s="151" t="s">
        <v>450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78">
        <v>24</v>
      </c>
      <c r="B62" s="179" t="s">
        <v>1138</v>
      </c>
      <c r="C62" s="187" t="s">
        <v>1139</v>
      </c>
      <c r="D62" s="180" t="s">
        <v>378</v>
      </c>
      <c r="E62" s="181">
        <v>1</v>
      </c>
      <c r="F62" s="182"/>
      <c r="G62" s="183">
        <f t="shared" si="0"/>
        <v>0</v>
      </c>
      <c r="H62" s="182"/>
      <c r="I62" s="183">
        <f t="shared" si="1"/>
        <v>0</v>
      </c>
      <c r="J62" s="182"/>
      <c r="K62" s="183">
        <f t="shared" si="2"/>
        <v>0</v>
      </c>
      <c r="L62" s="183">
        <v>21</v>
      </c>
      <c r="M62" s="183">
        <f t="shared" si="3"/>
        <v>0</v>
      </c>
      <c r="N62" s="181">
        <v>0</v>
      </c>
      <c r="O62" s="181">
        <f t="shared" si="4"/>
        <v>0</v>
      </c>
      <c r="P62" s="181">
        <v>0</v>
      </c>
      <c r="Q62" s="181">
        <f t="shared" si="5"/>
        <v>0</v>
      </c>
      <c r="R62" s="183"/>
      <c r="S62" s="183" t="s">
        <v>357</v>
      </c>
      <c r="T62" s="184" t="s">
        <v>342</v>
      </c>
      <c r="U62" s="161">
        <v>0</v>
      </c>
      <c r="V62" s="161">
        <f t="shared" si="6"/>
        <v>0</v>
      </c>
      <c r="W62" s="161"/>
      <c r="X62" s="161" t="s">
        <v>379</v>
      </c>
      <c r="Y62" s="161" t="s">
        <v>344</v>
      </c>
      <c r="Z62" s="151"/>
      <c r="AA62" s="151"/>
      <c r="AB62" s="151"/>
      <c r="AC62" s="151"/>
      <c r="AD62" s="151"/>
      <c r="AE62" s="151"/>
      <c r="AF62" s="151"/>
      <c r="AG62" s="151" t="s">
        <v>450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78">
        <v>25</v>
      </c>
      <c r="B63" s="179" t="s">
        <v>1140</v>
      </c>
      <c r="C63" s="187" t="s">
        <v>1141</v>
      </c>
      <c r="D63" s="180" t="s">
        <v>356</v>
      </c>
      <c r="E63" s="181">
        <v>1</v>
      </c>
      <c r="F63" s="182"/>
      <c r="G63" s="183">
        <f t="shared" si="0"/>
        <v>0</v>
      </c>
      <c r="H63" s="182"/>
      <c r="I63" s="183">
        <f t="shared" si="1"/>
        <v>0</v>
      </c>
      <c r="J63" s="182"/>
      <c r="K63" s="183">
        <f t="shared" si="2"/>
        <v>0</v>
      </c>
      <c r="L63" s="183">
        <v>21</v>
      </c>
      <c r="M63" s="183">
        <f t="shared" si="3"/>
        <v>0</v>
      </c>
      <c r="N63" s="181">
        <v>0</v>
      </c>
      <c r="O63" s="181">
        <f t="shared" si="4"/>
        <v>0</v>
      </c>
      <c r="P63" s="181">
        <v>0</v>
      </c>
      <c r="Q63" s="181">
        <f t="shared" si="5"/>
        <v>0</v>
      </c>
      <c r="R63" s="183"/>
      <c r="S63" s="183" t="s">
        <v>357</v>
      </c>
      <c r="T63" s="184" t="s">
        <v>342</v>
      </c>
      <c r="U63" s="161">
        <v>0</v>
      </c>
      <c r="V63" s="161">
        <f t="shared" si="6"/>
        <v>0</v>
      </c>
      <c r="W63" s="161"/>
      <c r="X63" s="161" t="s">
        <v>379</v>
      </c>
      <c r="Y63" s="161" t="s">
        <v>344</v>
      </c>
      <c r="Z63" s="151"/>
      <c r="AA63" s="151"/>
      <c r="AB63" s="151"/>
      <c r="AC63" s="151"/>
      <c r="AD63" s="151"/>
      <c r="AE63" s="151"/>
      <c r="AF63" s="151"/>
      <c r="AG63" s="151" t="s">
        <v>450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78">
        <v>26</v>
      </c>
      <c r="B64" s="179" t="s">
        <v>1142</v>
      </c>
      <c r="C64" s="187" t="s">
        <v>1143</v>
      </c>
      <c r="D64" s="180" t="s">
        <v>360</v>
      </c>
      <c r="E64" s="181">
        <v>1</v>
      </c>
      <c r="F64" s="182"/>
      <c r="G64" s="183">
        <f t="shared" si="0"/>
        <v>0</v>
      </c>
      <c r="H64" s="182"/>
      <c r="I64" s="183">
        <f t="shared" si="1"/>
        <v>0</v>
      </c>
      <c r="J64" s="182"/>
      <c r="K64" s="183">
        <f t="shared" si="2"/>
        <v>0</v>
      </c>
      <c r="L64" s="183">
        <v>21</v>
      </c>
      <c r="M64" s="183">
        <f t="shared" si="3"/>
        <v>0</v>
      </c>
      <c r="N64" s="181">
        <v>0</v>
      </c>
      <c r="O64" s="181">
        <f t="shared" si="4"/>
        <v>0</v>
      </c>
      <c r="P64" s="181">
        <v>0.2</v>
      </c>
      <c r="Q64" s="181">
        <f t="shared" si="5"/>
        <v>0.2</v>
      </c>
      <c r="R64" s="183"/>
      <c r="S64" s="183" t="s">
        <v>357</v>
      </c>
      <c r="T64" s="184" t="s">
        <v>342</v>
      </c>
      <c r="U64" s="161">
        <v>0</v>
      </c>
      <c r="V64" s="161">
        <f t="shared" si="6"/>
        <v>0</v>
      </c>
      <c r="W64" s="161"/>
      <c r="X64" s="161" t="s">
        <v>379</v>
      </c>
      <c r="Y64" s="161" t="s">
        <v>344</v>
      </c>
      <c r="Z64" s="151"/>
      <c r="AA64" s="151"/>
      <c r="AB64" s="151"/>
      <c r="AC64" s="151"/>
      <c r="AD64" s="151"/>
      <c r="AE64" s="151"/>
      <c r="AF64" s="151"/>
      <c r="AG64" s="151" t="s">
        <v>450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78">
        <v>27</v>
      </c>
      <c r="B65" s="179" t="s">
        <v>1144</v>
      </c>
      <c r="C65" s="187" t="s">
        <v>1145</v>
      </c>
      <c r="D65" s="180" t="s">
        <v>360</v>
      </c>
      <c r="E65" s="181">
        <v>1</v>
      </c>
      <c r="F65" s="182"/>
      <c r="G65" s="183">
        <f t="shared" si="0"/>
        <v>0</v>
      </c>
      <c r="H65" s="182"/>
      <c r="I65" s="183">
        <f t="shared" si="1"/>
        <v>0</v>
      </c>
      <c r="J65" s="182"/>
      <c r="K65" s="183">
        <f t="shared" si="2"/>
        <v>0</v>
      </c>
      <c r="L65" s="183">
        <v>21</v>
      </c>
      <c r="M65" s="183">
        <f t="shared" si="3"/>
        <v>0</v>
      </c>
      <c r="N65" s="181">
        <v>0</v>
      </c>
      <c r="O65" s="181">
        <f t="shared" si="4"/>
        <v>0</v>
      </c>
      <c r="P65" s="181">
        <v>0</v>
      </c>
      <c r="Q65" s="181">
        <f t="shared" si="5"/>
        <v>0</v>
      </c>
      <c r="R65" s="183"/>
      <c r="S65" s="183" t="s">
        <v>357</v>
      </c>
      <c r="T65" s="184" t="s">
        <v>342</v>
      </c>
      <c r="U65" s="161">
        <v>0</v>
      </c>
      <c r="V65" s="161">
        <f t="shared" si="6"/>
        <v>0</v>
      </c>
      <c r="W65" s="161"/>
      <c r="X65" s="161" t="s">
        <v>379</v>
      </c>
      <c r="Y65" s="161" t="s">
        <v>344</v>
      </c>
      <c r="Z65" s="151"/>
      <c r="AA65" s="151"/>
      <c r="AB65" s="151"/>
      <c r="AC65" s="151"/>
      <c r="AD65" s="151"/>
      <c r="AE65" s="151"/>
      <c r="AF65" s="151"/>
      <c r="AG65" s="151" t="s">
        <v>450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13" x14ac:dyDescent="0.25">
      <c r="A66" s="163" t="s">
        <v>336</v>
      </c>
      <c r="B66" s="164" t="s">
        <v>270</v>
      </c>
      <c r="C66" s="185" t="s">
        <v>271</v>
      </c>
      <c r="D66" s="165"/>
      <c r="E66" s="166"/>
      <c r="F66" s="167"/>
      <c r="G66" s="167">
        <f>SUMIF(AG67:AG77,"&lt;&gt;NOR",G67:G77)</f>
        <v>0</v>
      </c>
      <c r="H66" s="167"/>
      <c r="I66" s="167">
        <f>SUM(I67:I77)</f>
        <v>0</v>
      </c>
      <c r="J66" s="167"/>
      <c r="K66" s="167">
        <f>SUM(K67:K77)</f>
        <v>0</v>
      </c>
      <c r="L66" s="167"/>
      <c r="M66" s="167">
        <f>SUM(M67:M77)</f>
        <v>0</v>
      </c>
      <c r="N66" s="166"/>
      <c r="O66" s="166">
        <f>SUM(O67:O77)</f>
        <v>0.13</v>
      </c>
      <c r="P66" s="166"/>
      <c r="Q66" s="166">
        <f>SUM(Q67:Q77)</f>
        <v>8.4600000000000009</v>
      </c>
      <c r="R66" s="167"/>
      <c r="S66" s="167"/>
      <c r="T66" s="168"/>
      <c r="U66" s="162"/>
      <c r="V66" s="162">
        <f>SUM(V67:V77)</f>
        <v>49.370000000000005</v>
      </c>
      <c r="W66" s="162"/>
      <c r="X66" s="162"/>
      <c r="Y66" s="162"/>
      <c r="AG66" t="s">
        <v>337</v>
      </c>
    </row>
    <row r="67" spans="1:60" outlineLevel="1" x14ac:dyDescent="0.25">
      <c r="A67" s="170">
        <v>28</v>
      </c>
      <c r="B67" s="171" t="s">
        <v>1146</v>
      </c>
      <c r="C67" s="186" t="s">
        <v>1147</v>
      </c>
      <c r="D67" s="172" t="s">
        <v>447</v>
      </c>
      <c r="E67" s="173">
        <v>51.075000000000003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3">
        <v>7.3999999999999999E-4</v>
      </c>
      <c r="O67" s="173">
        <f>ROUND(E67*N67,2)</f>
        <v>0.04</v>
      </c>
      <c r="P67" s="173">
        <v>3.9E-2</v>
      </c>
      <c r="Q67" s="173">
        <f>ROUND(E67*P67,2)</f>
        <v>1.99</v>
      </c>
      <c r="R67" s="175" t="s">
        <v>1148</v>
      </c>
      <c r="S67" s="175" t="s">
        <v>341</v>
      </c>
      <c r="T67" s="176" t="s">
        <v>449</v>
      </c>
      <c r="U67" s="161">
        <v>0.17</v>
      </c>
      <c r="V67" s="161">
        <f>ROUND(E67*U67,2)</f>
        <v>8.68</v>
      </c>
      <c r="W67" s="161"/>
      <c r="X67" s="161" t="s">
        <v>379</v>
      </c>
      <c r="Y67" s="161" t="s">
        <v>344</v>
      </c>
      <c r="Z67" s="151"/>
      <c r="AA67" s="151"/>
      <c r="AB67" s="151"/>
      <c r="AC67" s="151"/>
      <c r="AD67" s="151"/>
      <c r="AE67" s="151"/>
      <c r="AF67" s="151"/>
      <c r="AG67" s="151" t="s">
        <v>450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2" x14ac:dyDescent="0.25">
      <c r="A68" s="158"/>
      <c r="B68" s="159"/>
      <c r="C68" s="249" t="s">
        <v>1149</v>
      </c>
      <c r="D68" s="250"/>
      <c r="E68" s="250"/>
      <c r="F68" s="250"/>
      <c r="G68" s="250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61"/>
      <c r="Z68" s="151"/>
      <c r="AA68" s="151"/>
      <c r="AB68" s="151"/>
      <c r="AC68" s="151"/>
      <c r="AD68" s="151"/>
      <c r="AE68" s="151"/>
      <c r="AF68" s="151"/>
      <c r="AG68" s="151" t="s">
        <v>347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2" x14ac:dyDescent="0.25">
      <c r="A69" s="158"/>
      <c r="B69" s="159"/>
      <c r="C69" s="193" t="s">
        <v>1150</v>
      </c>
      <c r="D69" s="191"/>
      <c r="E69" s="192">
        <v>45.5</v>
      </c>
      <c r="F69" s="161"/>
      <c r="G69" s="161"/>
      <c r="H69" s="161"/>
      <c r="I69" s="161"/>
      <c r="J69" s="161"/>
      <c r="K69" s="161"/>
      <c r="L69" s="161"/>
      <c r="M69" s="161"/>
      <c r="N69" s="160"/>
      <c r="O69" s="160"/>
      <c r="P69" s="160"/>
      <c r="Q69" s="160"/>
      <c r="R69" s="161"/>
      <c r="S69" s="161"/>
      <c r="T69" s="161"/>
      <c r="U69" s="161"/>
      <c r="V69" s="161"/>
      <c r="W69" s="161"/>
      <c r="X69" s="161"/>
      <c r="Y69" s="161"/>
      <c r="Z69" s="151"/>
      <c r="AA69" s="151"/>
      <c r="AB69" s="151"/>
      <c r="AC69" s="151"/>
      <c r="AD69" s="151"/>
      <c r="AE69" s="151"/>
      <c r="AF69" s="151"/>
      <c r="AG69" s="151" t="s">
        <v>454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3" x14ac:dyDescent="0.25">
      <c r="A70" s="158"/>
      <c r="B70" s="159"/>
      <c r="C70" s="193" t="s">
        <v>1151</v>
      </c>
      <c r="D70" s="191"/>
      <c r="E70" s="192">
        <v>5.5750000000000002</v>
      </c>
      <c r="F70" s="161"/>
      <c r="G70" s="161"/>
      <c r="H70" s="161"/>
      <c r="I70" s="161"/>
      <c r="J70" s="161"/>
      <c r="K70" s="161"/>
      <c r="L70" s="161"/>
      <c r="M70" s="161"/>
      <c r="N70" s="160"/>
      <c r="O70" s="160"/>
      <c r="P70" s="160"/>
      <c r="Q70" s="160"/>
      <c r="R70" s="161"/>
      <c r="S70" s="161"/>
      <c r="T70" s="161"/>
      <c r="U70" s="161"/>
      <c r="V70" s="161"/>
      <c r="W70" s="161"/>
      <c r="X70" s="161"/>
      <c r="Y70" s="161"/>
      <c r="Z70" s="151"/>
      <c r="AA70" s="151"/>
      <c r="AB70" s="151"/>
      <c r="AC70" s="151"/>
      <c r="AD70" s="151"/>
      <c r="AE70" s="151"/>
      <c r="AF70" s="151"/>
      <c r="AG70" s="151" t="s">
        <v>454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0" outlineLevel="1" x14ac:dyDescent="0.25">
      <c r="A71" s="170">
        <v>29</v>
      </c>
      <c r="B71" s="171" t="s">
        <v>1152</v>
      </c>
      <c r="C71" s="186" t="s">
        <v>1153</v>
      </c>
      <c r="D71" s="172" t="s">
        <v>447</v>
      </c>
      <c r="E71" s="173">
        <v>5.5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3">
        <v>0</v>
      </c>
      <c r="O71" s="173">
        <f>ROUND(E71*N71,2)</f>
        <v>0</v>
      </c>
      <c r="P71" s="173">
        <v>0.37</v>
      </c>
      <c r="Q71" s="173">
        <f>ROUND(E71*P71,2)</f>
        <v>2.04</v>
      </c>
      <c r="R71" s="175" t="s">
        <v>1148</v>
      </c>
      <c r="S71" s="175" t="s">
        <v>341</v>
      </c>
      <c r="T71" s="176" t="s">
        <v>449</v>
      </c>
      <c r="U71" s="161">
        <v>0.41899999999999998</v>
      </c>
      <c r="V71" s="161">
        <f>ROUND(E71*U71,2)</f>
        <v>2.2999999999999998</v>
      </c>
      <c r="W71" s="161"/>
      <c r="X71" s="161" t="s">
        <v>379</v>
      </c>
      <c r="Y71" s="161" t="s">
        <v>344</v>
      </c>
      <c r="Z71" s="151"/>
      <c r="AA71" s="151"/>
      <c r="AB71" s="151"/>
      <c r="AC71" s="151"/>
      <c r="AD71" s="151"/>
      <c r="AE71" s="151"/>
      <c r="AF71" s="151"/>
      <c r="AG71" s="151" t="s">
        <v>450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2" x14ac:dyDescent="0.25">
      <c r="A72" s="158"/>
      <c r="B72" s="159"/>
      <c r="C72" s="258" t="s">
        <v>1154</v>
      </c>
      <c r="D72" s="259"/>
      <c r="E72" s="259"/>
      <c r="F72" s="259"/>
      <c r="G72" s="259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61"/>
      <c r="Z72" s="151"/>
      <c r="AA72" s="151"/>
      <c r="AB72" s="151"/>
      <c r="AC72" s="151"/>
      <c r="AD72" s="151"/>
      <c r="AE72" s="151"/>
      <c r="AF72" s="151"/>
      <c r="AG72" s="151" t="s">
        <v>452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2" x14ac:dyDescent="0.25">
      <c r="A73" s="158"/>
      <c r="B73" s="159"/>
      <c r="C73" s="260" t="s">
        <v>1149</v>
      </c>
      <c r="D73" s="261"/>
      <c r="E73" s="261"/>
      <c r="F73" s="261"/>
      <c r="G73" s="261"/>
      <c r="H73" s="161"/>
      <c r="I73" s="161"/>
      <c r="J73" s="161"/>
      <c r="K73" s="161"/>
      <c r="L73" s="161"/>
      <c r="M73" s="161"/>
      <c r="N73" s="160"/>
      <c r="O73" s="160"/>
      <c r="P73" s="160"/>
      <c r="Q73" s="160"/>
      <c r="R73" s="161"/>
      <c r="S73" s="161"/>
      <c r="T73" s="161"/>
      <c r="U73" s="161"/>
      <c r="V73" s="161"/>
      <c r="W73" s="161"/>
      <c r="X73" s="161"/>
      <c r="Y73" s="161"/>
      <c r="Z73" s="151"/>
      <c r="AA73" s="151"/>
      <c r="AB73" s="151"/>
      <c r="AC73" s="151"/>
      <c r="AD73" s="151"/>
      <c r="AE73" s="151"/>
      <c r="AF73" s="151"/>
      <c r="AG73" s="151" t="s">
        <v>347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2" x14ac:dyDescent="0.25">
      <c r="A74" s="158"/>
      <c r="B74" s="159"/>
      <c r="C74" s="193" t="s">
        <v>1155</v>
      </c>
      <c r="D74" s="191"/>
      <c r="E74" s="192">
        <v>5.5</v>
      </c>
      <c r="F74" s="161"/>
      <c r="G74" s="161"/>
      <c r="H74" s="161"/>
      <c r="I74" s="161"/>
      <c r="J74" s="161"/>
      <c r="K74" s="161"/>
      <c r="L74" s="161"/>
      <c r="M74" s="161"/>
      <c r="N74" s="160"/>
      <c r="O74" s="160"/>
      <c r="P74" s="160"/>
      <c r="Q74" s="160"/>
      <c r="R74" s="161"/>
      <c r="S74" s="161"/>
      <c r="T74" s="161"/>
      <c r="U74" s="161"/>
      <c r="V74" s="161"/>
      <c r="W74" s="161"/>
      <c r="X74" s="161"/>
      <c r="Y74" s="161"/>
      <c r="Z74" s="151"/>
      <c r="AA74" s="151"/>
      <c r="AB74" s="151"/>
      <c r="AC74" s="151"/>
      <c r="AD74" s="151"/>
      <c r="AE74" s="151"/>
      <c r="AF74" s="151"/>
      <c r="AG74" s="151" t="s">
        <v>454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20" outlineLevel="1" x14ac:dyDescent="0.25">
      <c r="A75" s="170">
        <v>30</v>
      </c>
      <c r="B75" s="171" t="s">
        <v>1156</v>
      </c>
      <c r="C75" s="186" t="s">
        <v>1157</v>
      </c>
      <c r="D75" s="172" t="s">
        <v>447</v>
      </c>
      <c r="E75" s="173">
        <v>295.5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3">
        <v>2.9999999999999997E-4</v>
      </c>
      <c r="O75" s="173">
        <f>ROUND(E75*N75,2)</f>
        <v>0.09</v>
      </c>
      <c r="P75" s="173">
        <v>1.4999999999999999E-2</v>
      </c>
      <c r="Q75" s="173">
        <f>ROUND(E75*P75,2)</f>
        <v>4.43</v>
      </c>
      <c r="R75" s="175" t="s">
        <v>1148</v>
      </c>
      <c r="S75" s="175" t="s">
        <v>341</v>
      </c>
      <c r="T75" s="176" t="s">
        <v>449</v>
      </c>
      <c r="U75" s="161">
        <v>0.12989999999999999</v>
      </c>
      <c r="V75" s="161">
        <f>ROUND(E75*U75,2)</f>
        <v>38.39</v>
      </c>
      <c r="W75" s="161"/>
      <c r="X75" s="161" t="s">
        <v>379</v>
      </c>
      <c r="Y75" s="161" t="s">
        <v>344</v>
      </c>
      <c r="Z75" s="151"/>
      <c r="AA75" s="151"/>
      <c r="AB75" s="151"/>
      <c r="AC75" s="151"/>
      <c r="AD75" s="151"/>
      <c r="AE75" s="151"/>
      <c r="AF75" s="151"/>
      <c r="AG75" s="151" t="s">
        <v>450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2" x14ac:dyDescent="0.25">
      <c r="A76" s="158"/>
      <c r="B76" s="159"/>
      <c r="C76" s="258" t="s">
        <v>1158</v>
      </c>
      <c r="D76" s="259"/>
      <c r="E76" s="259"/>
      <c r="F76" s="259"/>
      <c r="G76" s="259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61"/>
      <c r="Z76" s="151"/>
      <c r="AA76" s="151"/>
      <c r="AB76" s="151"/>
      <c r="AC76" s="151"/>
      <c r="AD76" s="151"/>
      <c r="AE76" s="151"/>
      <c r="AF76" s="151"/>
      <c r="AG76" s="151" t="s">
        <v>452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2" x14ac:dyDescent="0.25">
      <c r="A77" s="158"/>
      <c r="B77" s="159"/>
      <c r="C77" s="193" t="s">
        <v>1159</v>
      </c>
      <c r="D77" s="191"/>
      <c r="E77" s="192">
        <v>295.5</v>
      </c>
      <c r="F77" s="161"/>
      <c r="G77" s="161"/>
      <c r="H77" s="161"/>
      <c r="I77" s="161"/>
      <c r="J77" s="161"/>
      <c r="K77" s="161"/>
      <c r="L77" s="161"/>
      <c r="M77" s="161"/>
      <c r="N77" s="160"/>
      <c r="O77" s="160"/>
      <c r="P77" s="160"/>
      <c r="Q77" s="160"/>
      <c r="R77" s="161"/>
      <c r="S77" s="161"/>
      <c r="T77" s="161"/>
      <c r="U77" s="161"/>
      <c r="V77" s="161"/>
      <c r="W77" s="161"/>
      <c r="X77" s="161"/>
      <c r="Y77" s="161"/>
      <c r="Z77" s="151"/>
      <c r="AA77" s="151"/>
      <c r="AB77" s="151"/>
      <c r="AC77" s="151"/>
      <c r="AD77" s="151"/>
      <c r="AE77" s="151"/>
      <c r="AF77" s="151"/>
      <c r="AG77" s="151" t="s">
        <v>454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13" x14ac:dyDescent="0.25">
      <c r="A78" s="163" t="s">
        <v>336</v>
      </c>
      <c r="B78" s="164" t="s">
        <v>302</v>
      </c>
      <c r="C78" s="185" t="s">
        <v>303</v>
      </c>
      <c r="D78" s="165"/>
      <c r="E78" s="166"/>
      <c r="F78" s="167"/>
      <c r="G78" s="167">
        <f>SUMIF(AG79:AG95,"&lt;&gt;NOR",G79:G95)</f>
        <v>0</v>
      </c>
      <c r="H78" s="167"/>
      <c r="I78" s="167">
        <f>SUM(I79:I95)</f>
        <v>0</v>
      </c>
      <c r="J78" s="167"/>
      <c r="K78" s="167">
        <f>SUM(K79:K95)</f>
        <v>0</v>
      </c>
      <c r="L78" s="167"/>
      <c r="M78" s="167">
        <f>SUM(M79:M95)</f>
        <v>0</v>
      </c>
      <c r="N78" s="166"/>
      <c r="O78" s="166">
        <f>SUM(O79:O95)</f>
        <v>0</v>
      </c>
      <c r="P78" s="166"/>
      <c r="Q78" s="166">
        <f>SUM(Q79:Q95)</f>
        <v>0</v>
      </c>
      <c r="R78" s="167"/>
      <c r="S78" s="167"/>
      <c r="T78" s="168"/>
      <c r="U78" s="162"/>
      <c r="V78" s="162">
        <f>SUM(V79:V95)</f>
        <v>1017.47</v>
      </c>
      <c r="W78" s="162"/>
      <c r="X78" s="162"/>
      <c r="Y78" s="162"/>
      <c r="AG78" t="s">
        <v>337</v>
      </c>
    </row>
    <row r="79" spans="1:60" outlineLevel="1" x14ac:dyDescent="0.25">
      <c r="A79" s="170">
        <v>31</v>
      </c>
      <c r="B79" s="171" t="s">
        <v>1160</v>
      </c>
      <c r="C79" s="186" t="s">
        <v>1161</v>
      </c>
      <c r="D79" s="172" t="s">
        <v>480</v>
      </c>
      <c r="E79" s="173">
        <v>322.39999999999998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3">
        <v>0</v>
      </c>
      <c r="O79" s="173">
        <f>ROUND(E79*N79,2)</f>
        <v>0</v>
      </c>
      <c r="P79" s="173">
        <v>0</v>
      </c>
      <c r="Q79" s="173">
        <f>ROUND(E79*P79,2)</f>
        <v>0</v>
      </c>
      <c r="R79" s="175" t="s">
        <v>555</v>
      </c>
      <c r="S79" s="175" t="s">
        <v>341</v>
      </c>
      <c r="T79" s="176" t="s">
        <v>449</v>
      </c>
      <c r="U79" s="161">
        <v>9.9000000000000005E-2</v>
      </c>
      <c r="V79" s="161">
        <f>ROUND(E79*U79,2)</f>
        <v>31.92</v>
      </c>
      <c r="W79" s="161"/>
      <c r="X79" s="161" t="s">
        <v>379</v>
      </c>
      <c r="Y79" s="161" t="s">
        <v>344</v>
      </c>
      <c r="Z79" s="151"/>
      <c r="AA79" s="151"/>
      <c r="AB79" s="151"/>
      <c r="AC79" s="151"/>
      <c r="AD79" s="151"/>
      <c r="AE79" s="151"/>
      <c r="AF79" s="151"/>
      <c r="AG79" s="151" t="s">
        <v>450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2" x14ac:dyDescent="0.25">
      <c r="A80" s="158"/>
      <c r="B80" s="159"/>
      <c r="C80" s="258" t="s">
        <v>1162</v>
      </c>
      <c r="D80" s="259"/>
      <c r="E80" s="259"/>
      <c r="F80" s="259"/>
      <c r="G80" s="259"/>
      <c r="H80" s="161"/>
      <c r="I80" s="161"/>
      <c r="J80" s="161"/>
      <c r="K80" s="161"/>
      <c r="L80" s="161"/>
      <c r="M80" s="161"/>
      <c r="N80" s="160"/>
      <c r="O80" s="160"/>
      <c r="P80" s="160"/>
      <c r="Q80" s="160"/>
      <c r="R80" s="161"/>
      <c r="S80" s="161"/>
      <c r="T80" s="161"/>
      <c r="U80" s="161"/>
      <c r="V80" s="161"/>
      <c r="W80" s="161"/>
      <c r="X80" s="161"/>
      <c r="Y80" s="161"/>
      <c r="Z80" s="151"/>
      <c r="AA80" s="151"/>
      <c r="AB80" s="151"/>
      <c r="AC80" s="151"/>
      <c r="AD80" s="151"/>
      <c r="AE80" s="151"/>
      <c r="AF80" s="151"/>
      <c r="AG80" s="151" t="s">
        <v>452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2" x14ac:dyDescent="0.25">
      <c r="A81" s="158"/>
      <c r="B81" s="159"/>
      <c r="C81" s="193" t="s">
        <v>1163</v>
      </c>
      <c r="D81" s="191"/>
      <c r="E81" s="192">
        <v>322.39999999999998</v>
      </c>
      <c r="F81" s="161"/>
      <c r="G81" s="161"/>
      <c r="H81" s="161"/>
      <c r="I81" s="161"/>
      <c r="J81" s="161"/>
      <c r="K81" s="161"/>
      <c r="L81" s="161"/>
      <c r="M81" s="161"/>
      <c r="N81" s="160"/>
      <c r="O81" s="160"/>
      <c r="P81" s="160"/>
      <c r="Q81" s="160"/>
      <c r="R81" s="161"/>
      <c r="S81" s="161"/>
      <c r="T81" s="161"/>
      <c r="U81" s="161"/>
      <c r="V81" s="161"/>
      <c r="W81" s="161"/>
      <c r="X81" s="161"/>
      <c r="Y81" s="161"/>
      <c r="Z81" s="151"/>
      <c r="AA81" s="151"/>
      <c r="AB81" s="151"/>
      <c r="AC81" s="151"/>
      <c r="AD81" s="151"/>
      <c r="AE81" s="151"/>
      <c r="AF81" s="151"/>
      <c r="AG81" s="151" t="s">
        <v>454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5">
      <c r="A82" s="170">
        <v>32</v>
      </c>
      <c r="B82" s="171" t="s">
        <v>1164</v>
      </c>
      <c r="C82" s="186" t="s">
        <v>1165</v>
      </c>
      <c r="D82" s="172" t="s">
        <v>480</v>
      </c>
      <c r="E82" s="173">
        <v>414.69443000000001</v>
      </c>
      <c r="F82" s="174"/>
      <c r="G82" s="175">
        <f>ROUND(E82*F82,2)</f>
        <v>0</v>
      </c>
      <c r="H82" s="174"/>
      <c r="I82" s="175">
        <f>ROUND(E82*H82,2)</f>
        <v>0</v>
      </c>
      <c r="J82" s="174"/>
      <c r="K82" s="175">
        <f>ROUND(E82*J82,2)</f>
        <v>0</v>
      </c>
      <c r="L82" s="175">
        <v>21</v>
      </c>
      <c r="M82" s="175">
        <f>G82*(1+L82/100)</f>
        <v>0</v>
      </c>
      <c r="N82" s="173">
        <v>0</v>
      </c>
      <c r="O82" s="173">
        <f>ROUND(E82*N82,2)</f>
        <v>0</v>
      </c>
      <c r="P82" s="173">
        <v>0</v>
      </c>
      <c r="Q82" s="173">
        <f>ROUND(E82*P82,2)</f>
        <v>0</v>
      </c>
      <c r="R82" s="175" t="s">
        <v>566</v>
      </c>
      <c r="S82" s="175" t="s">
        <v>341</v>
      </c>
      <c r="T82" s="176" t="s">
        <v>449</v>
      </c>
      <c r="U82" s="161">
        <v>0</v>
      </c>
      <c r="V82" s="161">
        <f>ROUND(E82*U82,2)</f>
        <v>0</v>
      </c>
      <c r="W82" s="161"/>
      <c r="X82" s="161" t="s">
        <v>379</v>
      </c>
      <c r="Y82" s="161" t="s">
        <v>344</v>
      </c>
      <c r="Z82" s="151"/>
      <c r="AA82" s="151"/>
      <c r="AB82" s="151"/>
      <c r="AC82" s="151"/>
      <c r="AD82" s="151"/>
      <c r="AE82" s="151"/>
      <c r="AF82" s="151"/>
      <c r="AG82" s="151" t="s">
        <v>450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2" x14ac:dyDescent="0.25">
      <c r="A83" s="158"/>
      <c r="B83" s="159"/>
      <c r="C83" s="193" t="s">
        <v>1166</v>
      </c>
      <c r="D83" s="191"/>
      <c r="E83" s="192">
        <v>414.69443000000001</v>
      </c>
      <c r="F83" s="161"/>
      <c r="G83" s="161"/>
      <c r="H83" s="161"/>
      <c r="I83" s="161"/>
      <c r="J83" s="161"/>
      <c r="K83" s="161"/>
      <c r="L83" s="161"/>
      <c r="M83" s="161"/>
      <c r="N83" s="160"/>
      <c r="O83" s="160"/>
      <c r="P83" s="160"/>
      <c r="Q83" s="160"/>
      <c r="R83" s="161"/>
      <c r="S83" s="161"/>
      <c r="T83" s="161"/>
      <c r="U83" s="161"/>
      <c r="V83" s="161"/>
      <c r="W83" s="161"/>
      <c r="X83" s="161"/>
      <c r="Y83" s="161"/>
      <c r="Z83" s="151"/>
      <c r="AA83" s="151"/>
      <c r="AB83" s="151"/>
      <c r="AC83" s="151"/>
      <c r="AD83" s="151"/>
      <c r="AE83" s="151"/>
      <c r="AF83" s="151"/>
      <c r="AG83" s="151" t="s">
        <v>454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70">
        <v>33</v>
      </c>
      <c r="B84" s="171" t="s">
        <v>1167</v>
      </c>
      <c r="C84" s="186" t="s">
        <v>1168</v>
      </c>
      <c r="D84" s="172" t="s">
        <v>480</v>
      </c>
      <c r="E84" s="173">
        <v>35.090000000000003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3">
        <v>0</v>
      </c>
      <c r="O84" s="173">
        <f>ROUND(E84*N84,2)</f>
        <v>0</v>
      </c>
      <c r="P84" s="173">
        <v>0</v>
      </c>
      <c r="Q84" s="173">
        <f>ROUND(E84*P84,2)</f>
        <v>0</v>
      </c>
      <c r="R84" s="175" t="s">
        <v>566</v>
      </c>
      <c r="S84" s="175" t="s">
        <v>341</v>
      </c>
      <c r="T84" s="176" t="s">
        <v>449</v>
      </c>
      <c r="U84" s="161">
        <v>0</v>
      </c>
      <c r="V84" s="161">
        <f>ROUND(E84*U84,2)</f>
        <v>0</v>
      </c>
      <c r="W84" s="161"/>
      <c r="X84" s="161" t="s">
        <v>379</v>
      </c>
      <c r="Y84" s="161" t="s">
        <v>344</v>
      </c>
      <c r="Z84" s="151"/>
      <c r="AA84" s="151"/>
      <c r="AB84" s="151"/>
      <c r="AC84" s="151"/>
      <c r="AD84" s="151"/>
      <c r="AE84" s="151"/>
      <c r="AF84" s="151"/>
      <c r="AG84" s="151" t="s">
        <v>450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2" x14ac:dyDescent="0.25">
      <c r="A85" s="158"/>
      <c r="B85" s="159"/>
      <c r="C85" s="249" t="s">
        <v>1169</v>
      </c>
      <c r="D85" s="250"/>
      <c r="E85" s="250"/>
      <c r="F85" s="250"/>
      <c r="G85" s="250"/>
      <c r="H85" s="161"/>
      <c r="I85" s="161"/>
      <c r="J85" s="161"/>
      <c r="K85" s="161"/>
      <c r="L85" s="161"/>
      <c r="M85" s="161"/>
      <c r="N85" s="160"/>
      <c r="O85" s="160"/>
      <c r="P85" s="160"/>
      <c r="Q85" s="160"/>
      <c r="R85" s="161"/>
      <c r="S85" s="161"/>
      <c r="T85" s="161"/>
      <c r="U85" s="161"/>
      <c r="V85" s="161"/>
      <c r="W85" s="161"/>
      <c r="X85" s="161"/>
      <c r="Y85" s="161"/>
      <c r="Z85" s="151"/>
      <c r="AA85" s="151"/>
      <c r="AB85" s="151"/>
      <c r="AC85" s="151"/>
      <c r="AD85" s="151"/>
      <c r="AE85" s="151"/>
      <c r="AF85" s="151"/>
      <c r="AG85" s="151" t="s">
        <v>347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2" x14ac:dyDescent="0.25">
      <c r="A86" s="158"/>
      <c r="B86" s="159"/>
      <c r="C86" s="193" t="s">
        <v>1170</v>
      </c>
      <c r="D86" s="191"/>
      <c r="E86" s="192">
        <v>35.090000000000003</v>
      </c>
      <c r="F86" s="161"/>
      <c r="G86" s="161"/>
      <c r="H86" s="161"/>
      <c r="I86" s="161"/>
      <c r="J86" s="161"/>
      <c r="K86" s="161"/>
      <c r="L86" s="161"/>
      <c r="M86" s="161"/>
      <c r="N86" s="160"/>
      <c r="O86" s="160"/>
      <c r="P86" s="160"/>
      <c r="Q86" s="160"/>
      <c r="R86" s="161"/>
      <c r="S86" s="161"/>
      <c r="T86" s="161"/>
      <c r="U86" s="161"/>
      <c r="V86" s="161"/>
      <c r="W86" s="161"/>
      <c r="X86" s="161"/>
      <c r="Y86" s="161"/>
      <c r="Z86" s="151"/>
      <c r="AA86" s="151"/>
      <c r="AB86" s="151"/>
      <c r="AC86" s="151"/>
      <c r="AD86" s="151"/>
      <c r="AE86" s="151"/>
      <c r="AF86" s="151"/>
      <c r="AG86" s="151" t="s">
        <v>454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0" outlineLevel="1" x14ac:dyDescent="0.25">
      <c r="A87" s="170">
        <v>34</v>
      </c>
      <c r="B87" s="171" t="s">
        <v>1171</v>
      </c>
      <c r="C87" s="186" t="s">
        <v>1172</v>
      </c>
      <c r="D87" s="172" t="s">
        <v>378</v>
      </c>
      <c r="E87" s="173">
        <v>38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3">
        <v>0</v>
      </c>
      <c r="O87" s="173">
        <f>ROUND(E87*N87,2)</f>
        <v>0</v>
      </c>
      <c r="P87" s="173">
        <v>0</v>
      </c>
      <c r="Q87" s="173">
        <f>ROUND(E87*P87,2)</f>
        <v>0</v>
      </c>
      <c r="R87" s="175"/>
      <c r="S87" s="175" t="s">
        <v>357</v>
      </c>
      <c r="T87" s="176" t="s">
        <v>342</v>
      </c>
      <c r="U87" s="161">
        <v>0</v>
      </c>
      <c r="V87" s="161">
        <f>ROUND(E87*U87,2)</f>
        <v>0</v>
      </c>
      <c r="W87" s="161"/>
      <c r="X87" s="161" t="s">
        <v>379</v>
      </c>
      <c r="Y87" s="161" t="s">
        <v>344</v>
      </c>
      <c r="Z87" s="151"/>
      <c r="AA87" s="151"/>
      <c r="AB87" s="151"/>
      <c r="AC87" s="151"/>
      <c r="AD87" s="151"/>
      <c r="AE87" s="151"/>
      <c r="AF87" s="151"/>
      <c r="AG87" s="151" t="s">
        <v>450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2" x14ac:dyDescent="0.25">
      <c r="A88" s="158"/>
      <c r="B88" s="159"/>
      <c r="C88" s="249" t="s">
        <v>1173</v>
      </c>
      <c r="D88" s="250"/>
      <c r="E88" s="250"/>
      <c r="F88" s="250"/>
      <c r="G88" s="250"/>
      <c r="H88" s="161"/>
      <c r="I88" s="161"/>
      <c r="J88" s="161"/>
      <c r="K88" s="161"/>
      <c r="L88" s="161"/>
      <c r="M88" s="161"/>
      <c r="N88" s="160"/>
      <c r="O88" s="160"/>
      <c r="P88" s="160"/>
      <c r="Q88" s="160"/>
      <c r="R88" s="161"/>
      <c r="S88" s="161"/>
      <c r="T88" s="161"/>
      <c r="U88" s="161"/>
      <c r="V88" s="161"/>
      <c r="W88" s="161"/>
      <c r="X88" s="161"/>
      <c r="Y88" s="161"/>
      <c r="Z88" s="151"/>
      <c r="AA88" s="151"/>
      <c r="AB88" s="151"/>
      <c r="AC88" s="151"/>
      <c r="AD88" s="151"/>
      <c r="AE88" s="151"/>
      <c r="AF88" s="151"/>
      <c r="AG88" s="151" t="s">
        <v>347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5">
      <c r="A89" s="170">
        <v>35</v>
      </c>
      <c r="B89" s="171" t="s">
        <v>1174</v>
      </c>
      <c r="C89" s="186" t="s">
        <v>1175</v>
      </c>
      <c r="D89" s="172" t="s">
        <v>480</v>
      </c>
      <c r="E89" s="173">
        <v>451.67243000000002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3">
        <v>0</v>
      </c>
      <c r="O89" s="173">
        <f>ROUND(E89*N89,2)</f>
        <v>0</v>
      </c>
      <c r="P89" s="173">
        <v>0</v>
      </c>
      <c r="Q89" s="173">
        <f>ROUND(E89*P89,2)</f>
        <v>0</v>
      </c>
      <c r="R89" s="175" t="s">
        <v>566</v>
      </c>
      <c r="S89" s="175" t="s">
        <v>341</v>
      </c>
      <c r="T89" s="176" t="s">
        <v>449</v>
      </c>
      <c r="U89" s="161">
        <v>0.49</v>
      </c>
      <c r="V89" s="161">
        <f>ROUND(E89*U89,2)</f>
        <v>221.32</v>
      </c>
      <c r="W89" s="161"/>
      <c r="X89" s="161" t="s">
        <v>1176</v>
      </c>
      <c r="Y89" s="161" t="s">
        <v>344</v>
      </c>
      <c r="Z89" s="151"/>
      <c r="AA89" s="151"/>
      <c r="AB89" s="151"/>
      <c r="AC89" s="151"/>
      <c r="AD89" s="151"/>
      <c r="AE89" s="151"/>
      <c r="AF89" s="151"/>
      <c r="AG89" s="151" t="s">
        <v>1177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2" x14ac:dyDescent="0.25">
      <c r="A90" s="158"/>
      <c r="B90" s="159"/>
      <c r="C90" s="249" t="s">
        <v>1178</v>
      </c>
      <c r="D90" s="250"/>
      <c r="E90" s="250"/>
      <c r="F90" s="250"/>
      <c r="G90" s="250"/>
      <c r="H90" s="161"/>
      <c r="I90" s="161"/>
      <c r="J90" s="161"/>
      <c r="K90" s="161"/>
      <c r="L90" s="161"/>
      <c r="M90" s="161"/>
      <c r="N90" s="160"/>
      <c r="O90" s="160"/>
      <c r="P90" s="160"/>
      <c r="Q90" s="160"/>
      <c r="R90" s="161"/>
      <c r="S90" s="161"/>
      <c r="T90" s="161"/>
      <c r="U90" s="161"/>
      <c r="V90" s="161"/>
      <c r="W90" s="161"/>
      <c r="X90" s="161"/>
      <c r="Y90" s="161"/>
      <c r="Z90" s="151"/>
      <c r="AA90" s="151"/>
      <c r="AB90" s="151"/>
      <c r="AC90" s="151"/>
      <c r="AD90" s="151"/>
      <c r="AE90" s="151"/>
      <c r="AF90" s="151"/>
      <c r="AG90" s="151" t="s">
        <v>347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5">
      <c r="A91" s="178">
        <v>36</v>
      </c>
      <c r="B91" s="179" t="s">
        <v>1179</v>
      </c>
      <c r="C91" s="187" t="s">
        <v>1180</v>
      </c>
      <c r="D91" s="180" t="s">
        <v>480</v>
      </c>
      <c r="E91" s="181">
        <v>4065.0518299999999</v>
      </c>
      <c r="F91" s="182"/>
      <c r="G91" s="183">
        <f>ROUND(E91*F91,2)</f>
        <v>0</v>
      </c>
      <c r="H91" s="182"/>
      <c r="I91" s="183">
        <f>ROUND(E91*H91,2)</f>
        <v>0</v>
      </c>
      <c r="J91" s="182"/>
      <c r="K91" s="183">
        <f>ROUND(E91*J91,2)</f>
        <v>0</v>
      </c>
      <c r="L91" s="183">
        <v>21</v>
      </c>
      <c r="M91" s="183">
        <f>G91*(1+L91/100)</f>
        <v>0</v>
      </c>
      <c r="N91" s="181">
        <v>0</v>
      </c>
      <c r="O91" s="181">
        <f>ROUND(E91*N91,2)</f>
        <v>0</v>
      </c>
      <c r="P91" s="181">
        <v>0</v>
      </c>
      <c r="Q91" s="181">
        <f>ROUND(E91*P91,2)</f>
        <v>0</v>
      </c>
      <c r="R91" s="183" t="s">
        <v>566</v>
      </c>
      <c r="S91" s="183" t="s">
        <v>341</v>
      </c>
      <c r="T91" s="184" t="s">
        <v>449</v>
      </c>
      <c r="U91" s="161">
        <v>0</v>
      </c>
      <c r="V91" s="161">
        <f>ROUND(E91*U91,2)</f>
        <v>0</v>
      </c>
      <c r="W91" s="161"/>
      <c r="X91" s="161" t="s">
        <v>1176</v>
      </c>
      <c r="Y91" s="161" t="s">
        <v>344</v>
      </c>
      <c r="Z91" s="151"/>
      <c r="AA91" s="151"/>
      <c r="AB91" s="151"/>
      <c r="AC91" s="151"/>
      <c r="AD91" s="151"/>
      <c r="AE91" s="151"/>
      <c r="AF91" s="151"/>
      <c r="AG91" s="151" t="s">
        <v>1177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5">
      <c r="A92" s="178">
        <v>37</v>
      </c>
      <c r="B92" s="179" t="s">
        <v>1181</v>
      </c>
      <c r="C92" s="187" t="s">
        <v>1182</v>
      </c>
      <c r="D92" s="180" t="s">
        <v>480</v>
      </c>
      <c r="E92" s="181">
        <v>451.67243000000002</v>
      </c>
      <c r="F92" s="182"/>
      <c r="G92" s="183">
        <f>ROUND(E92*F92,2)</f>
        <v>0</v>
      </c>
      <c r="H92" s="182"/>
      <c r="I92" s="183">
        <f>ROUND(E92*H92,2)</f>
        <v>0</v>
      </c>
      <c r="J92" s="182"/>
      <c r="K92" s="183">
        <f>ROUND(E92*J92,2)</f>
        <v>0</v>
      </c>
      <c r="L92" s="183">
        <v>21</v>
      </c>
      <c r="M92" s="183">
        <f>G92*(1+L92/100)</f>
        <v>0</v>
      </c>
      <c r="N92" s="181">
        <v>0</v>
      </c>
      <c r="O92" s="181">
        <f>ROUND(E92*N92,2)</f>
        <v>0</v>
      </c>
      <c r="P92" s="181">
        <v>0</v>
      </c>
      <c r="Q92" s="181">
        <f>ROUND(E92*P92,2)</f>
        <v>0</v>
      </c>
      <c r="R92" s="183" t="s">
        <v>566</v>
      </c>
      <c r="S92" s="183" t="s">
        <v>341</v>
      </c>
      <c r="T92" s="184" t="s">
        <v>449</v>
      </c>
      <c r="U92" s="161">
        <v>0.94199999999999995</v>
      </c>
      <c r="V92" s="161">
        <f>ROUND(E92*U92,2)</f>
        <v>425.48</v>
      </c>
      <c r="W92" s="161"/>
      <c r="X92" s="161" t="s">
        <v>1176</v>
      </c>
      <c r="Y92" s="161" t="s">
        <v>344</v>
      </c>
      <c r="Z92" s="151"/>
      <c r="AA92" s="151"/>
      <c r="AB92" s="151"/>
      <c r="AC92" s="151"/>
      <c r="AD92" s="151"/>
      <c r="AE92" s="151"/>
      <c r="AF92" s="151"/>
      <c r="AG92" s="151" t="s">
        <v>1177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0" outlineLevel="1" x14ac:dyDescent="0.25">
      <c r="A93" s="170">
        <v>38</v>
      </c>
      <c r="B93" s="171" t="s">
        <v>1183</v>
      </c>
      <c r="C93" s="186" t="s">
        <v>1184</v>
      </c>
      <c r="D93" s="172" t="s">
        <v>480</v>
      </c>
      <c r="E93" s="173">
        <v>451.67243000000002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3">
        <v>0</v>
      </c>
      <c r="O93" s="173">
        <f>ROUND(E93*N93,2)</f>
        <v>0</v>
      </c>
      <c r="P93" s="173">
        <v>0</v>
      </c>
      <c r="Q93" s="173">
        <f>ROUND(E93*P93,2)</f>
        <v>0</v>
      </c>
      <c r="R93" s="175" t="s">
        <v>678</v>
      </c>
      <c r="S93" s="175" t="s">
        <v>341</v>
      </c>
      <c r="T93" s="176" t="s">
        <v>449</v>
      </c>
      <c r="U93" s="161">
        <v>0.75</v>
      </c>
      <c r="V93" s="161">
        <f>ROUND(E93*U93,2)</f>
        <v>338.75</v>
      </c>
      <c r="W93" s="161"/>
      <c r="X93" s="161" t="s">
        <v>1176</v>
      </c>
      <c r="Y93" s="161" t="s">
        <v>344</v>
      </c>
      <c r="Z93" s="151"/>
      <c r="AA93" s="151"/>
      <c r="AB93" s="151"/>
      <c r="AC93" s="151"/>
      <c r="AD93" s="151"/>
      <c r="AE93" s="151"/>
      <c r="AF93" s="151"/>
      <c r="AG93" s="151" t="s">
        <v>1177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2" x14ac:dyDescent="0.25">
      <c r="A94" s="158"/>
      <c r="B94" s="159"/>
      <c r="C94" s="258" t="s">
        <v>1185</v>
      </c>
      <c r="D94" s="259"/>
      <c r="E94" s="259"/>
      <c r="F94" s="259"/>
      <c r="G94" s="259"/>
      <c r="H94" s="161"/>
      <c r="I94" s="161"/>
      <c r="J94" s="161"/>
      <c r="K94" s="161"/>
      <c r="L94" s="161"/>
      <c r="M94" s="161"/>
      <c r="N94" s="160"/>
      <c r="O94" s="160"/>
      <c r="P94" s="160"/>
      <c r="Q94" s="160"/>
      <c r="R94" s="161"/>
      <c r="S94" s="161"/>
      <c r="T94" s="161"/>
      <c r="U94" s="161"/>
      <c r="V94" s="161"/>
      <c r="W94" s="161"/>
      <c r="X94" s="161"/>
      <c r="Y94" s="161"/>
      <c r="Z94" s="151"/>
      <c r="AA94" s="151"/>
      <c r="AB94" s="151"/>
      <c r="AC94" s="151"/>
      <c r="AD94" s="151"/>
      <c r="AE94" s="151"/>
      <c r="AF94" s="151"/>
      <c r="AG94" s="151" t="s">
        <v>452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77" t="str">
        <f>C94</f>
        <v>nebo vybouraných hmot nošením nebo přehazováním k místu nakládky přístupnému normálním dopravním prostředkům do 10 m,</v>
      </c>
      <c r="BB94" s="151"/>
      <c r="BC94" s="151"/>
      <c r="BD94" s="151"/>
      <c r="BE94" s="151"/>
      <c r="BF94" s="151"/>
      <c r="BG94" s="151"/>
      <c r="BH94" s="151"/>
    </row>
    <row r="95" spans="1:60" outlineLevel="2" x14ac:dyDescent="0.25">
      <c r="A95" s="158"/>
      <c r="B95" s="159"/>
      <c r="C95" s="260" t="s">
        <v>1186</v>
      </c>
      <c r="D95" s="261"/>
      <c r="E95" s="261"/>
      <c r="F95" s="261"/>
      <c r="G95" s="261"/>
      <c r="H95" s="161"/>
      <c r="I95" s="161"/>
      <c r="J95" s="161"/>
      <c r="K95" s="161"/>
      <c r="L95" s="161"/>
      <c r="M95" s="161"/>
      <c r="N95" s="160"/>
      <c r="O95" s="160"/>
      <c r="P95" s="160"/>
      <c r="Q95" s="160"/>
      <c r="R95" s="161"/>
      <c r="S95" s="161"/>
      <c r="T95" s="161"/>
      <c r="U95" s="161"/>
      <c r="V95" s="161"/>
      <c r="W95" s="161"/>
      <c r="X95" s="161"/>
      <c r="Y95" s="161"/>
      <c r="Z95" s="151"/>
      <c r="AA95" s="151"/>
      <c r="AB95" s="151"/>
      <c r="AC95" s="151"/>
      <c r="AD95" s="151"/>
      <c r="AE95" s="151"/>
      <c r="AF95" s="151"/>
      <c r="AG95" s="151" t="s">
        <v>347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77" t="str">
        <f>C95</f>
        <v>S naložením suti nebo vybouraných hmot do dopravního prostředku a na jejich vyložením, popřípadě přeložením na normální dopravní prostředek.</v>
      </c>
      <c r="BB95" s="151"/>
      <c r="BC95" s="151"/>
      <c r="BD95" s="151"/>
      <c r="BE95" s="151"/>
      <c r="BF95" s="151"/>
      <c r="BG95" s="151"/>
      <c r="BH95" s="151"/>
    </row>
    <row r="96" spans="1:60" x14ac:dyDescent="0.25">
      <c r="A96" s="3"/>
      <c r="B96" s="4"/>
      <c r="C96" s="188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E96">
        <v>12</v>
      </c>
      <c r="AF96">
        <v>21</v>
      </c>
      <c r="AG96" t="s">
        <v>322</v>
      </c>
    </row>
    <row r="97" spans="1:33" ht="13" x14ac:dyDescent="0.25">
      <c r="A97" s="154"/>
      <c r="B97" s="155" t="s">
        <v>29</v>
      </c>
      <c r="C97" s="189"/>
      <c r="D97" s="156"/>
      <c r="E97" s="157"/>
      <c r="F97" s="157"/>
      <c r="G97" s="169">
        <f>G8+G12+G21+G30+G32+G66+G78</f>
        <v>0</v>
      </c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AE97">
        <f>SUMIF(L7:L95,AE96,G7:G95)</f>
        <v>0</v>
      </c>
      <c r="AF97">
        <f>SUMIF(L7:L95,AF96,G7:G95)</f>
        <v>0</v>
      </c>
      <c r="AG97" t="s">
        <v>374</v>
      </c>
    </row>
    <row r="98" spans="1:33" x14ac:dyDescent="0.25">
      <c r="C98" s="190"/>
      <c r="D98" s="10"/>
      <c r="AG98" t="s">
        <v>375</v>
      </c>
    </row>
    <row r="99" spans="1:33" x14ac:dyDescent="0.25">
      <c r="D99" s="10"/>
    </row>
    <row r="100" spans="1:33" x14ac:dyDescent="0.25">
      <c r="D100" s="10"/>
    </row>
    <row r="101" spans="1:33" x14ac:dyDescent="0.25">
      <c r="D101" s="10"/>
    </row>
    <row r="102" spans="1:33" x14ac:dyDescent="0.25">
      <c r="D102" s="10"/>
    </row>
    <row r="103" spans="1:33" x14ac:dyDescent="0.25">
      <c r="D103" s="10"/>
    </row>
    <row r="104" spans="1:33" x14ac:dyDescent="0.25">
      <c r="D104" s="10"/>
    </row>
    <row r="105" spans="1:33" x14ac:dyDescent="0.25">
      <c r="D105" s="10"/>
    </row>
    <row r="106" spans="1:33" x14ac:dyDescent="0.25">
      <c r="D106" s="10"/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31">
    <mergeCell ref="C95:G95"/>
    <mergeCell ref="C76:G76"/>
    <mergeCell ref="C80:G80"/>
    <mergeCell ref="C85:G85"/>
    <mergeCell ref="C88:G88"/>
    <mergeCell ref="C90:G90"/>
    <mergeCell ref="C94:G94"/>
    <mergeCell ref="C73:G73"/>
    <mergeCell ref="C36:G36"/>
    <mergeCell ref="C38:G38"/>
    <mergeCell ref="C43:G43"/>
    <mergeCell ref="C47:G47"/>
    <mergeCell ref="C48:G48"/>
    <mergeCell ref="C49:G49"/>
    <mergeCell ref="C50:G50"/>
    <mergeCell ref="C51:G51"/>
    <mergeCell ref="C55:G55"/>
    <mergeCell ref="C68:G68"/>
    <mergeCell ref="C72:G72"/>
    <mergeCell ref="C34:G34"/>
    <mergeCell ref="A1:G1"/>
    <mergeCell ref="C2:G2"/>
    <mergeCell ref="C3:G3"/>
    <mergeCell ref="C4:G4"/>
    <mergeCell ref="C10:G10"/>
    <mergeCell ref="C14:G14"/>
    <mergeCell ref="C17:G17"/>
    <mergeCell ref="C23:G23"/>
    <mergeCell ref="C24:G24"/>
    <mergeCell ref="C26:G26"/>
    <mergeCell ref="C27:G2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113</v>
      </c>
      <c r="C3" s="252" t="s">
        <v>114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115</v>
      </c>
      <c r="C4" s="255" t="s">
        <v>116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6"/>
      <c r="O8" s="166">
        <f>SUM(O9:O19)</f>
        <v>0</v>
      </c>
      <c r="P8" s="166"/>
      <c r="Q8" s="166">
        <f>SUM(Q9:Q19)</f>
        <v>0</v>
      </c>
      <c r="R8" s="167"/>
      <c r="S8" s="167"/>
      <c r="T8" s="168"/>
      <c r="U8" s="162"/>
      <c r="V8" s="162">
        <f>SUM(V9:V19)</f>
        <v>1.71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5.2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0.62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1187</v>
      </c>
      <c r="D11" s="191"/>
      <c r="E11" s="192">
        <v>5.2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4.7279999999999998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0.05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1187</v>
      </c>
      <c r="D14" s="191"/>
      <c r="E14" s="192">
        <v>5.2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3" x14ac:dyDescent="0.25">
      <c r="A15" s="158"/>
      <c r="B15" s="159"/>
      <c r="C15" s="193" t="s">
        <v>1188</v>
      </c>
      <c r="D15" s="191"/>
      <c r="E15" s="192">
        <v>-0.47199999999999998</v>
      </c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3</v>
      </c>
      <c r="B16" s="171" t="s">
        <v>533</v>
      </c>
      <c r="C16" s="186" t="s">
        <v>534</v>
      </c>
      <c r="D16" s="172" t="s">
        <v>447</v>
      </c>
      <c r="E16" s="173">
        <v>0.47199999999999998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 t="s">
        <v>448</v>
      </c>
      <c r="S16" s="175" t="s">
        <v>341</v>
      </c>
      <c r="T16" s="176" t="s">
        <v>449</v>
      </c>
      <c r="U16" s="161">
        <v>2.2000000000000002</v>
      </c>
      <c r="V16" s="161">
        <f>ROUND(E16*U16,2)</f>
        <v>1.04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450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58" t="s">
        <v>535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7" t="str">
        <f>C17</f>
        <v>sypaninou z vhodných hornin tř. 1 - 4 nebo materiálem, uloženým ve vzdálenosti do 30 m od vnějšího kraje objektu, pro jakoukoliv míru zhutnění,</v>
      </c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193" t="s">
        <v>1189</v>
      </c>
      <c r="D18" s="191"/>
      <c r="E18" s="192">
        <v>0.91200000000000003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1190</v>
      </c>
      <c r="D19" s="191"/>
      <c r="E19" s="192">
        <v>-0.44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13" x14ac:dyDescent="0.25">
      <c r="A20" s="163" t="s">
        <v>336</v>
      </c>
      <c r="B20" s="164" t="s">
        <v>240</v>
      </c>
      <c r="C20" s="185" t="s">
        <v>241</v>
      </c>
      <c r="D20" s="165"/>
      <c r="E20" s="166"/>
      <c r="F20" s="167"/>
      <c r="G20" s="167">
        <f>SUMIF(AG21:AG33,"&lt;&gt;NOR",G21:G33)</f>
        <v>0</v>
      </c>
      <c r="H20" s="167"/>
      <c r="I20" s="167">
        <f>SUM(I21:I33)</f>
        <v>0</v>
      </c>
      <c r="J20" s="167"/>
      <c r="K20" s="167">
        <f>SUM(K21:K33)</f>
        <v>0</v>
      </c>
      <c r="L20" s="167"/>
      <c r="M20" s="167">
        <f>SUM(M21:M33)</f>
        <v>0</v>
      </c>
      <c r="N20" s="166"/>
      <c r="O20" s="166">
        <f>SUM(O21:O33)</f>
        <v>11.67</v>
      </c>
      <c r="P20" s="166"/>
      <c r="Q20" s="166">
        <f>SUM(Q21:Q33)</f>
        <v>0</v>
      </c>
      <c r="R20" s="167"/>
      <c r="S20" s="167"/>
      <c r="T20" s="168"/>
      <c r="U20" s="162"/>
      <c r="V20" s="162">
        <f>SUM(V21:V33)</f>
        <v>28.480000000000004</v>
      </c>
      <c r="W20" s="162"/>
      <c r="X20" s="162"/>
      <c r="Y20" s="162"/>
      <c r="AG20" t="s">
        <v>337</v>
      </c>
    </row>
    <row r="21" spans="1:60" outlineLevel="1" x14ac:dyDescent="0.25">
      <c r="A21" s="170">
        <v>4</v>
      </c>
      <c r="B21" s="171" t="s">
        <v>964</v>
      </c>
      <c r="C21" s="186" t="s">
        <v>965</v>
      </c>
      <c r="D21" s="172" t="s">
        <v>447</v>
      </c>
      <c r="E21" s="173">
        <v>3.8879999999999999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2.5249999999999999</v>
      </c>
      <c r="O21" s="173">
        <f>ROUND(E21*N21,2)</f>
        <v>9.82</v>
      </c>
      <c r="P21" s="173">
        <v>0</v>
      </c>
      <c r="Q21" s="173">
        <f>ROUND(E21*P21,2)</f>
        <v>0</v>
      </c>
      <c r="R21" s="175" t="s">
        <v>519</v>
      </c>
      <c r="S21" s="175" t="s">
        <v>341</v>
      </c>
      <c r="T21" s="176" t="s">
        <v>449</v>
      </c>
      <c r="U21" s="161">
        <v>0.48</v>
      </c>
      <c r="V21" s="161">
        <f>ROUND(E21*U21,2)</f>
        <v>1.87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193" t="s">
        <v>1191</v>
      </c>
      <c r="D22" s="191"/>
      <c r="E22" s="192">
        <v>3.8879999999999999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5</v>
      </c>
      <c r="B23" s="171" t="s">
        <v>541</v>
      </c>
      <c r="C23" s="186" t="s">
        <v>542</v>
      </c>
      <c r="D23" s="172" t="s">
        <v>543</v>
      </c>
      <c r="E23" s="173">
        <v>17.28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3.9190000000000003E-2</v>
      </c>
      <c r="O23" s="173">
        <f>ROUND(E23*N23,2)</f>
        <v>0.68</v>
      </c>
      <c r="P23" s="173">
        <v>0</v>
      </c>
      <c r="Q23" s="173">
        <f>ROUND(E23*P23,2)</f>
        <v>0</v>
      </c>
      <c r="R23" s="175" t="s">
        <v>519</v>
      </c>
      <c r="S23" s="175" t="s">
        <v>341</v>
      </c>
      <c r="T23" s="176" t="s">
        <v>449</v>
      </c>
      <c r="U23" s="161">
        <v>1.05</v>
      </c>
      <c r="V23" s="161">
        <f>ROUND(E23*U23,2)</f>
        <v>18.14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0.5" outlineLevel="2" x14ac:dyDescent="0.25">
      <c r="A24" s="158"/>
      <c r="B24" s="159"/>
      <c r="C24" s="258" t="s">
        <v>544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7" t="str">
        <f>C24</f>
        <v>bednění svislé nebo šikmé (odkloněné), půdorysně přímé nebo zalomené, stěn základových patek ve volných nebo zapažených jámách, rýhách, šachtách, včetně případných vzpěr,</v>
      </c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1192</v>
      </c>
      <c r="D25" s="191"/>
      <c r="E25" s="192">
        <v>17.28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6</v>
      </c>
      <c r="B26" s="171" t="s">
        <v>546</v>
      </c>
      <c r="C26" s="186" t="s">
        <v>547</v>
      </c>
      <c r="D26" s="172" t="s">
        <v>543</v>
      </c>
      <c r="E26" s="173">
        <v>17.28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519</v>
      </c>
      <c r="S26" s="175" t="s">
        <v>341</v>
      </c>
      <c r="T26" s="176" t="s">
        <v>449</v>
      </c>
      <c r="U26" s="161">
        <v>0.32</v>
      </c>
      <c r="V26" s="161">
        <f>ROUND(E26*U26,2)</f>
        <v>5.53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.5" outlineLevel="2" x14ac:dyDescent="0.25">
      <c r="A27" s="158"/>
      <c r="B27" s="159"/>
      <c r="C27" s="258" t="s">
        <v>544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bednění svislé nebo šikmé (odkloněné), půdorysně přímé nebo zalomené, stěn základových patek ve volných nebo zapažených jámách, rýhách, šachtách, včetně případných vzpěr,</v>
      </c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60" t="s">
        <v>548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193" t="s">
        <v>1192</v>
      </c>
      <c r="D29" s="191"/>
      <c r="E29" s="192">
        <v>17.28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7</v>
      </c>
      <c r="B30" s="171" t="s">
        <v>549</v>
      </c>
      <c r="C30" s="186" t="s">
        <v>550</v>
      </c>
      <c r="D30" s="172" t="s">
        <v>480</v>
      </c>
      <c r="E30" s="173">
        <v>0.15551999999999999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1.06064</v>
      </c>
      <c r="O30" s="173">
        <f>ROUND(E30*N30,2)</f>
        <v>0.16</v>
      </c>
      <c r="P30" s="173">
        <v>0</v>
      </c>
      <c r="Q30" s="173">
        <f>ROUND(E30*P30,2)</f>
        <v>0</v>
      </c>
      <c r="R30" s="175" t="s">
        <v>551</v>
      </c>
      <c r="S30" s="175" t="s">
        <v>341</v>
      </c>
      <c r="T30" s="176" t="s">
        <v>449</v>
      </c>
      <c r="U30" s="161">
        <v>15.23</v>
      </c>
      <c r="V30" s="161">
        <f>ROUND(E30*U30,2)</f>
        <v>2.37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193" t="s">
        <v>1193</v>
      </c>
      <c r="D31" s="191"/>
      <c r="E31" s="192">
        <v>0.15551999999999999</v>
      </c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8</v>
      </c>
      <c r="B32" s="171" t="s">
        <v>969</v>
      </c>
      <c r="C32" s="186" t="s">
        <v>970</v>
      </c>
      <c r="D32" s="172" t="s">
        <v>543</v>
      </c>
      <c r="E32" s="173">
        <v>4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0.25335999999999997</v>
      </c>
      <c r="O32" s="173">
        <f>ROUND(E32*N32,2)</f>
        <v>1.01</v>
      </c>
      <c r="P32" s="173">
        <v>0</v>
      </c>
      <c r="Q32" s="173">
        <f>ROUND(E32*P32,2)</f>
        <v>0</v>
      </c>
      <c r="R32" s="175" t="s">
        <v>555</v>
      </c>
      <c r="S32" s="175" t="s">
        <v>341</v>
      </c>
      <c r="T32" s="176" t="s">
        <v>449</v>
      </c>
      <c r="U32" s="161">
        <v>0.14199999999999999</v>
      </c>
      <c r="V32" s="161">
        <f>ROUND(E32*U32,2)</f>
        <v>0.56999999999999995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193" t="s">
        <v>1194</v>
      </c>
      <c r="D33" s="191"/>
      <c r="E33" s="192">
        <v>4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13" x14ac:dyDescent="0.25">
      <c r="A34" s="163" t="s">
        <v>336</v>
      </c>
      <c r="B34" s="164" t="s">
        <v>264</v>
      </c>
      <c r="C34" s="185" t="s">
        <v>265</v>
      </c>
      <c r="D34" s="165"/>
      <c r="E34" s="166"/>
      <c r="F34" s="167"/>
      <c r="G34" s="167">
        <f>SUMIF(AG35:AG40,"&lt;&gt;NOR",G35:G40)</f>
        <v>0</v>
      </c>
      <c r="H34" s="167"/>
      <c r="I34" s="167">
        <f>SUM(I35:I40)</f>
        <v>0</v>
      </c>
      <c r="J34" s="167"/>
      <c r="K34" s="167">
        <f>SUM(K35:K40)</f>
        <v>0</v>
      </c>
      <c r="L34" s="167"/>
      <c r="M34" s="167">
        <f>SUM(M35:M40)</f>
        <v>0</v>
      </c>
      <c r="N34" s="166"/>
      <c r="O34" s="166">
        <f>SUM(O35:O40)</f>
        <v>0.12000000000000001</v>
      </c>
      <c r="P34" s="166"/>
      <c r="Q34" s="166">
        <f>SUM(Q35:Q40)</f>
        <v>0</v>
      </c>
      <c r="R34" s="167"/>
      <c r="S34" s="167"/>
      <c r="T34" s="168"/>
      <c r="U34" s="162"/>
      <c r="V34" s="162">
        <f>SUM(V35:V40)</f>
        <v>0</v>
      </c>
      <c r="W34" s="162"/>
      <c r="X34" s="162"/>
      <c r="Y34" s="162"/>
      <c r="AG34" t="s">
        <v>337</v>
      </c>
    </row>
    <row r="35" spans="1:60" outlineLevel="1" x14ac:dyDescent="0.25">
      <c r="A35" s="178">
        <v>9</v>
      </c>
      <c r="B35" s="179" t="s">
        <v>904</v>
      </c>
      <c r="C35" s="187" t="s">
        <v>1195</v>
      </c>
      <c r="D35" s="180" t="s">
        <v>356</v>
      </c>
      <c r="E35" s="181">
        <v>1</v>
      </c>
      <c r="F35" s="182"/>
      <c r="G35" s="183">
        <f t="shared" ref="G35:G40" si="0">ROUND(E35*F35,2)</f>
        <v>0</v>
      </c>
      <c r="H35" s="182"/>
      <c r="I35" s="183">
        <f t="shared" ref="I35:I40" si="1">ROUND(E35*H35,2)</f>
        <v>0</v>
      </c>
      <c r="J35" s="182"/>
      <c r="K35" s="183">
        <f t="shared" ref="K35:K40" si="2">ROUND(E35*J35,2)</f>
        <v>0</v>
      </c>
      <c r="L35" s="183">
        <v>21</v>
      </c>
      <c r="M35" s="183">
        <f t="shared" ref="M35:M40" si="3">G35*(1+L35/100)</f>
        <v>0</v>
      </c>
      <c r="N35" s="181">
        <v>0</v>
      </c>
      <c r="O35" s="181">
        <f t="shared" ref="O35:O40" si="4">ROUND(E35*N35,2)</f>
        <v>0</v>
      </c>
      <c r="P35" s="181">
        <v>0</v>
      </c>
      <c r="Q35" s="181">
        <f t="shared" ref="Q35:Q40" si="5">ROUND(E35*P35,2)</f>
        <v>0</v>
      </c>
      <c r="R35" s="183"/>
      <c r="S35" s="183" t="s">
        <v>357</v>
      </c>
      <c r="T35" s="184" t="s">
        <v>342</v>
      </c>
      <c r="U35" s="161">
        <v>0</v>
      </c>
      <c r="V35" s="161">
        <f t="shared" ref="V35:V40" si="6"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8">
        <v>10</v>
      </c>
      <c r="B36" s="179" t="s">
        <v>973</v>
      </c>
      <c r="C36" s="187" t="s">
        <v>974</v>
      </c>
      <c r="D36" s="180" t="s">
        <v>378</v>
      </c>
      <c r="E36" s="181">
        <v>1</v>
      </c>
      <c r="F36" s="182"/>
      <c r="G36" s="183">
        <f t="shared" si="0"/>
        <v>0</v>
      </c>
      <c r="H36" s="182"/>
      <c r="I36" s="183">
        <f t="shared" si="1"/>
        <v>0</v>
      </c>
      <c r="J36" s="182"/>
      <c r="K36" s="183">
        <f t="shared" si="2"/>
        <v>0</v>
      </c>
      <c r="L36" s="183">
        <v>21</v>
      </c>
      <c r="M36" s="183">
        <f t="shared" si="3"/>
        <v>0</v>
      </c>
      <c r="N36" s="181">
        <v>0</v>
      </c>
      <c r="O36" s="181">
        <f t="shared" si="4"/>
        <v>0</v>
      </c>
      <c r="P36" s="181">
        <v>0</v>
      </c>
      <c r="Q36" s="181">
        <f t="shared" si="5"/>
        <v>0</v>
      </c>
      <c r="R36" s="183"/>
      <c r="S36" s="183" t="s">
        <v>357</v>
      </c>
      <c r="T36" s="184" t="s">
        <v>342</v>
      </c>
      <c r="U36" s="161">
        <v>0</v>
      </c>
      <c r="V36" s="161">
        <f t="shared" si="6"/>
        <v>0</v>
      </c>
      <c r="W36" s="161"/>
      <c r="X36" s="161" t="s">
        <v>379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450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78">
        <v>11</v>
      </c>
      <c r="B37" s="179" t="s">
        <v>975</v>
      </c>
      <c r="C37" s="187" t="s">
        <v>1196</v>
      </c>
      <c r="D37" s="180" t="s">
        <v>378</v>
      </c>
      <c r="E37" s="181">
        <v>4</v>
      </c>
      <c r="F37" s="182"/>
      <c r="G37" s="183">
        <f t="shared" si="0"/>
        <v>0</v>
      </c>
      <c r="H37" s="182"/>
      <c r="I37" s="183">
        <f t="shared" si="1"/>
        <v>0</v>
      </c>
      <c r="J37" s="182"/>
      <c r="K37" s="183">
        <f t="shared" si="2"/>
        <v>0</v>
      </c>
      <c r="L37" s="183">
        <v>21</v>
      </c>
      <c r="M37" s="183">
        <f t="shared" si="3"/>
        <v>0</v>
      </c>
      <c r="N37" s="181">
        <v>2.5000000000000001E-2</v>
      </c>
      <c r="O37" s="181">
        <f t="shared" si="4"/>
        <v>0.1</v>
      </c>
      <c r="P37" s="181">
        <v>0</v>
      </c>
      <c r="Q37" s="181">
        <f t="shared" si="5"/>
        <v>0</v>
      </c>
      <c r="R37" s="183"/>
      <c r="S37" s="183" t="s">
        <v>357</v>
      </c>
      <c r="T37" s="184" t="s">
        <v>342</v>
      </c>
      <c r="U37" s="161">
        <v>0</v>
      </c>
      <c r="V37" s="161">
        <f t="shared" si="6"/>
        <v>0</v>
      </c>
      <c r="W37" s="161"/>
      <c r="X37" s="161" t="s">
        <v>431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475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78">
        <v>12</v>
      </c>
      <c r="B38" s="179" t="s">
        <v>978</v>
      </c>
      <c r="C38" s="187" t="s">
        <v>979</v>
      </c>
      <c r="D38" s="180" t="s">
        <v>980</v>
      </c>
      <c r="E38" s="181">
        <v>4</v>
      </c>
      <c r="F38" s="182"/>
      <c r="G38" s="183">
        <f t="shared" si="0"/>
        <v>0</v>
      </c>
      <c r="H38" s="182"/>
      <c r="I38" s="183">
        <f t="shared" si="1"/>
        <v>0</v>
      </c>
      <c r="J38" s="182"/>
      <c r="K38" s="183">
        <f t="shared" si="2"/>
        <v>0</v>
      </c>
      <c r="L38" s="183">
        <v>21</v>
      </c>
      <c r="M38" s="183">
        <f t="shared" si="3"/>
        <v>0</v>
      </c>
      <c r="N38" s="181">
        <v>1E-3</v>
      </c>
      <c r="O38" s="181">
        <f t="shared" si="4"/>
        <v>0</v>
      </c>
      <c r="P38" s="181">
        <v>0</v>
      </c>
      <c r="Q38" s="181">
        <f t="shared" si="5"/>
        <v>0</v>
      </c>
      <c r="R38" s="183"/>
      <c r="S38" s="183" t="s">
        <v>357</v>
      </c>
      <c r="T38" s="184" t="s">
        <v>342</v>
      </c>
      <c r="U38" s="161">
        <v>0</v>
      </c>
      <c r="V38" s="161">
        <f t="shared" si="6"/>
        <v>0</v>
      </c>
      <c r="W38" s="161"/>
      <c r="X38" s="161" t="s">
        <v>431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475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78">
        <v>13</v>
      </c>
      <c r="B39" s="179" t="s">
        <v>981</v>
      </c>
      <c r="C39" s="187" t="s">
        <v>982</v>
      </c>
      <c r="D39" s="180" t="s">
        <v>378</v>
      </c>
      <c r="E39" s="181">
        <v>1</v>
      </c>
      <c r="F39" s="182"/>
      <c r="G39" s="183">
        <f t="shared" si="0"/>
        <v>0</v>
      </c>
      <c r="H39" s="182"/>
      <c r="I39" s="183">
        <f t="shared" si="1"/>
        <v>0</v>
      </c>
      <c r="J39" s="182"/>
      <c r="K39" s="183">
        <f t="shared" si="2"/>
        <v>0</v>
      </c>
      <c r="L39" s="183">
        <v>21</v>
      </c>
      <c r="M39" s="183">
        <f t="shared" si="3"/>
        <v>0</v>
      </c>
      <c r="N39" s="181">
        <v>0.02</v>
      </c>
      <c r="O39" s="181">
        <f t="shared" si="4"/>
        <v>0.02</v>
      </c>
      <c r="P39" s="181">
        <v>0</v>
      </c>
      <c r="Q39" s="181">
        <f t="shared" si="5"/>
        <v>0</v>
      </c>
      <c r="R39" s="183"/>
      <c r="S39" s="183" t="s">
        <v>357</v>
      </c>
      <c r="T39" s="184" t="s">
        <v>342</v>
      </c>
      <c r="U39" s="161">
        <v>0</v>
      </c>
      <c r="V39" s="161">
        <f t="shared" si="6"/>
        <v>0</v>
      </c>
      <c r="W39" s="161"/>
      <c r="X39" s="161" t="s">
        <v>431</v>
      </c>
      <c r="Y39" s="161" t="s">
        <v>344</v>
      </c>
      <c r="Z39" s="151"/>
      <c r="AA39" s="151"/>
      <c r="AB39" s="151"/>
      <c r="AC39" s="151"/>
      <c r="AD39" s="151"/>
      <c r="AE39" s="151"/>
      <c r="AF39" s="151"/>
      <c r="AG39" s="151" t="s">
        <v>475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78">
        <v>14</v>
      </c>
      <c r="B40" s="179" t="s">
        <v>983</v>
      </c>
      <c r="C40" s="187" t="s">
        <v>984</v>
      </c>
      <c r="D40" s="180" t="s">
        <v>457</v>
      </c>
      <c r="E40" s="181">
        <v>2</v>
      </c>
      <c r="F40" s="182"/>
      <c r="G40" s="183">
        <f t="shared" si="0"/>
        <v>0</v>
      </c>
      <c r="H40" s="182"/>
      <c r="I40" s="183">
        <f t="shared" si="1"/>
        <v>0</v>
      </c>
      <c r="J40" s="182"/>
      <c r="K40" s="183">
        <f t="shared" si="2"/>
        <v>0</v>
      </c>
      <c r="L40" s="183">
        <v>21</v>
      </c>
      <c r="M40" s="183">
        <f t="shared" si="3"/>
        <v>0</v>
      </c>
      <c r="N40" s="181">
        <v>3.5E-4</v>
      </c>
      <c r="O40" s="181">
        <f t="shared" si="4"/>
        <v>0</v>
      </c>
      <c r="P40" s="181">
        <v>0</v>
      </c>
      <c r="Q40" s="181">
        <f t="shared" si="5"/>
        <v>0</v>
      </c>
      <c r="R40" s="183"/>
      <c r="S40" s="183" t="s">
        <v>357</v>
      </c>
      <c r="T40" s="184" t="s">
        <v>342</v>
      </c>
      <c r="U40" s="161">
        <v>0</v>
      </c>
      <c r="V40" s="161">
        <f t="shared" si="6"/>
        <v>0</v>
      </c>
      <c r="W40" s="161"/>
      <c r="X40" s="161" t="s">
        <v>431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475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13" x14ac:dyDescent="0.25">
      <c r="A41" s="163" t="s">
        <v>336</v>
      </c>
      <c r="B41" s="164" t="s">
        <v>266</v>
      </c>
      <c r="C41" s="185" t="s">
        <v>267</v>
      </c>
      <c r="D41" s="165"/>
      <c r="E41" s="166"/>
      <c r="F41" s="167"/>
      <c r="G41" s="167">
        <f>SUMIF(AG42:AG43,"&lt;&gt;NOR",G42:G43)</f>
        <v>0</v>
      </c>
      <c r="H41" s="167"/>
      <c r="I41" s="167">
        <f>SUM(I42:I43)</f>
        <v>0</v>
      </c>
      <c r="J41" s="167"/>
      <c r="K41" s="167">
        <f>SUM(K42:K43)</f>
        <v>0</v>
      </c>
      <c r="L41" s="167"/>
      <c r="M41" s="167">
        <f>SUM(M42:M43)</f>
        <v>0</v>
      </c>
      <c r="N41" s="166"/>
      <c r="O41" s="166">
        <f>SUM(O42:O43)</f>
        <v>0</v>
      </c>
      <c r="P41" s="166"/>
      <c r="Q41" s="166">
        <f>SUM(Q42:Q43)</f>
        <v>0</v>
      </c>
      <c r="R41" s="167"/>
      <c r="S41" s="167"/>
      <c r="T41" s="168"/>
      <c r="U41" s="162"/>
      <c r="V41" s="162">
        <f>SUM(V42:V43)</f>
        <v>2</v>
      </c>
      <c r="W41" s="162"/>
      <c r="X41" s="162"/>
      <c r="Y41" s="162"/>
      <c r="AG41" t="s">
        <v>337</v>
      </c>
    </row>
    <row r="42" spans="1:60" ht="20" outlineLevel="1" x14ac:dyDescent="0.25">
      <c r="A42" s="170">
        <v>15</v>
      </c>
      <c r="B42" s="171" t="s">
        <v>985</v>
      </c>
      <c r="C42" s="186" t="s">
        <v>986</v>
      </c>
      <c r="D42" s="172" t="s">
        <v>457</v>
      </c>
      <c r="E42" s="173">
        <v>4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2.5000000000000001E-4</v>
      </c>
      <c r="O42" s="173">
        <f>ROUND(E42*N42,2)</f>
        <v>0</v>
      </c>
      <c r="P42" s="173">
        <v>0</v>
      </c>
      <c r="Q42" s="173">
        <f>ROUND(E42*P42,2)</f>
        <v>0</v>
      </c>
      <c r="R42" s="175" t="s">
        <v>519</v>
      </c>
      <c r="S42" s="175" t="s">
        <v>341</v>
      </c>
      <c r="T42" s="176" t="s">
        <v>449</v>
      </c>
      <c r="U42" s="161">
        <v>0.5</v>
      </c>
      <c r="V42" s="161">
        <f>ROUND(E42*U42,2)</f>
        <v>2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258" t="s">
        <v>987</v>
      </c>
      <c r="D43" s="259"/>
      <c r="E43" s="259"/>
      <c r="F43" s="259"/>
      <c r="G43" s="259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13" x14ac:dyDescent="0.25">
      <c r="A44" s="163" t="s">
        <v>336</v>
      </c>
      <c r="B44" s="164" t="s">
        <v>272</v>
      </c>
      <c r="C44" s="185" t="s">
        <v>273</v>
      </c>
      <c r="D44" s="165"/>
      <c r="E44" s="166"/>
      <c r="F44" s="167"/>
      <c r="G44" s="167">
        <f>SUMIF(AG45:AG46,"&lt;&gt;NOR",G45:G46)</f>
        <v>0</v>
      </c>
      <c r="H44" s="167"/>
      <c r="I44" s="167">
        <f>SUM(I45:I46)</f>
        <v>0</v>
      </c>
      <c r="J44" s="167"/>
      <c r="K44" s="167">
        <f>SUM(K45:K46)</f>
        <v>0</v>
      </c>
      <c r="L44" s="167"/>
      <c r="M44" s="167">
        <f>SUM(M45:M46)</f>
        <v>0</v>
      </c>
      <c r="N44" s="166"/>
      <c r="O44" s="166">
        <f>SUM(O45:O46)</f>
        <v>0</v>
      </c>
      <c r="P44" s="166"/>
      <c r="Q44" s="166">
        <f>SUM(Q45:Q46)</f>
        <v>0</v>
      </c>
      <c r="R44" s="167"/>
      <c r="S44" s="167"/>
      <c r="T44" s="168"/>
      <c r="U44" s="162"/>
      <c r="V44" s="162">
        <f>SUM(V45:V46)</f>
        <v>39.25</v>
      </c>
      <c r="W44" s="162"/>
      <c r="X44" s="162"/>
      <c r="Y44" s="162"/>
      <c r="AG44" t="s">
        <v>337</v>
      </c>
    </row>
    <row r="45" spans="1:60" outlineLevel="1" x14ac:dyDescent="0.25">
      <c r="A45" s="170">
        <v>16</v>
      </c>
      <c r="B45" s="171" t="s">
        <v>478</v>
      </c>
      <c r="C45" s="186" t="s">
        <v>479</v>
      </c>
      <c r="D45" s="172" t="s">
        <v>480</v>
      </c>
      <c r="E45" s="173">
        <v>11.798489999999999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3">
        <v>0</v>
      </c>
      <c r="O45" s="173">
        <f>ROUND(E45*N45,2)</f>
        <v>0</v>
      </c>
      <c r="P45" s="173">
        <v>0</v>
      </c>
      <c r="Q45" s="173">
        <f>ROUND(E45*P45,2)</f>
        <v>0</v>
      </c>
      <c r="R45" s="175" t="s">
        <v>481</v>
      </c>
      <c r="S45" s="175" t="s">
        <v>341</v>
      </c>
      <c r="T45" s="176" t="s">
        <v>449</v>
      </c>
      <c r="U45" s="161">
        <v>3.327</v>
      </c>
      <c r="V45" s="161">
        <f>ROUND(E45*U45,2)</f>
        <v>39.25</v>
      </c>
      <c r="W45" s="161"/>
      <c r="X45" s="161" t="s">
        <v>482</v>
      </c>
      <c r="Y45" s="161" t="s">
        <v>344</v>
      </c>
      <c r="Z45" s="151"/>
      <c r="AA45" s="151"/>
      <c r="AB45" s="151"/>
      <c r="AC45" s="151"/>
      <c r="AD45" s="151"/>
      <c r="AE45" s="151"/>
      <c r="AF45" s="151"/>
      <c r="AG45" s="151" t="s">
        <v>483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2" x14ac:dyDescent="0.25">
      <c r="A46" s="158"/>
      <c r="B46" s="159"/>
      <c r="C46" s="258" t="s">
        <v>484</v>
      </c>
      <c r="D46" s="259"/>
      <c r="E46" s="259"/>
      <c r="F46" s="259"/>
      <c r="G46" s="259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1"/>
      <c r="AA46" s="151"/>
      <c r="AB46" s="151"/>
      <c r="AC46" s="151"/>
      <c r="AD46" s="151"/>
      <c r="AE46" s="151"/>
      <c r="AF46" s="151"/>
      <c r="AG46" s="151" t="s">
        <v>452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13" x14ac:dyDescent="0.25">
      <c r="A47" s="163" t="s">
        <v>336</v>
      </c>
      <c r="B47" s="164" t="s">
        <v>305</v>
      </c>
      <c r="C47" s="185" t="s">
        <v>27</v>
      </c>
      <c r="D47" s="165"/>
      <c r="E47" s="166"/>
      <c r="F47" s="167"/>
      <c r="G47" s="167">
        <f>SUMIF(AG48:AG50,"&lt;&gt;NOR",G48:G50)</f>
        <v>0</v>
      </c>
      <c r="H47" s="167"/>
      <c r="I47" s="167">
        <f>SUM(I48:I50)</f>
        <v>0</v>
      </c>
      <c r="J47" s="167"/>
      <c r="K47" s="167">
        <f>SUM(K48:K50)</f>
        <v>0</v>
      </c>
      <c r="L47" s="167"/>
      <c r="M47" s="167">
        <f>SUM(M48:M50)</f>
        <v>0</v>
      </c>
      <c r="N47" s="166"/>
      <c r="O47" s="166">
        <f>SUM(O48:O50)</f>
        <v>0</v>
      </c>
      <c r="P47" s="166"/>
      <c r="Q47" s="166">
        <f>SUM(Q48:Q50)</f>
        <v>0</v>
      </c>
      <c r="R47" s="167"/>
      <c r="S47" s="167"/>
      <c r="T47" s="168"/>
      <c r="U47" s="162"/>
      <c r="V47" s="162">
        <f>SUM(V48:V50)</f>
        <v>0</v>
      </c>
      <c r="W47" s="162"/>
      <c r="X47" s="162"/>
      <c r="Y47" s="162"/>
      <c r="AG47" t="s">
        <v>337</v>
      </c>
    </row>
    <row r="48" spans="1:60" outlineLevel="1" x14ac:dyDescent="0.25">
      <c r="A48" s="170">
        <v>17</v>
      </c>
      <c r="B48" s="171" t="s">
        <v>485</v>
      </c>
      <c r="C48" s="186" t="s">
        <v>486</v>
      </c>
      <c r="D48" s="172" t="s">
        <v>340</v>
      </c>
      <c r="E48" s="173">
        <v>1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3">
        <v>0</v>
      </c>
      <c r="O48" s="173">
        <f>ROUND(E48*N48,2)</f>
        <v>0</v>
      </c>
      <c r="P48" s="173">
        <v>0</v>
      </c>
      <c r="Q48" s="173">
        <f>ROUND(E48*P48,2)</f>
        <v>0</v>
      </c>
      <c r="R48" s="175"/>
      <c r="S48" s="175" t="s">
        <v>341</v>
      </c>
      <c r="T48" s="176" t="s">
        <v>342</v>
      </c>
      <c r="U48" s="161">
        <v>0</v>
      </c>
      <c r="V48" s="161">
        <f>ROUND(E48*U48,2)</f>
        <v>0</v>
      </c>
      <c r="W48" s="161"/>
      <c r="X48" s="161" t="s">
        <v>343</v>
      </c>
      <c r="Y48" s="161" t="s">
        <v>344</v>
      </c>
      <c r="Z48" s="151"/>
      <c r="AA48" s="151"/>
      <c r="AB48" s="151"/>
      <c r="AC48" s="151"/>
      <c r="AD48" s="151"/>
      <c r="AE48" s="151"/>
      <c r="AF48" s="151"/>
      <c r="AG48" s="151" t="s">
        <v>345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2" x14ac:dyDescent="0.25">
      <c r="A49" s="158"/>
      <c r="B49" s="159"/>
      <c r="C49" s="249" t="s">
        <v>488</v>
      </c>
      <c r="D49" s="250"/>
      <c r="E49" s="250"/>
      <c r="F49" s="250"/>
      <c r="G49" s="250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1"/>
      <c r="AA49" s="151"/>
      <c r="AB49" s="151"/>
      <c r="AC49" s="151"/>
      <c r="AD49" s="151"/>
      <c r="AE49" s="151"/>
      <c r="AF49" s="151"/>
      <c r="AG49" s="151" t="s">
        <v>347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3" x14ac:dyDescent="0.25">
      <c r="A50" s="158"/>
      <c r="B50" s="159"/>
      <c r="C50" s="260" t="s">
        <v>487</v>
      </c>
      <c r="D50" s="261"/>
      <c r="E50" s="261"/>
      <c r="F50" s="261"/>
      <c r="G50" s="261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347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77" t="str">
        <f>C50</f>
        <v>Vyhotovení protokolu o vytyčení stavby se seznamem souřadnic vytyčených bodů a jejich polohopisnými (S-JTSK) a výškopisnými (Bpv) hodnotami.</v>
      </c>
      <c r="BB50" s="151"/>
      <c r="BC50" s="151"/>
      <c r="BD50" s="151"/>
      <c r="BE50" s="151"/>
      <c r="BF50" s="151"/>
      <c r="BG50" s="151"/>
      <c r="BH50" s="151"/>
    </row>
    <row r="51" spans="1:60" x14ac:dyDescent="0.25">
      <c r="A51" s="3"/>
      <c r="B51" s="4"/>
      <c r="C51" s="188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v>12</v>
      </c>
      <c r="AF51">
        <v>21</v>
      </c>
      <c r="AG51" t="s">
        <v>322</v>
      </c>
    </row>
    <row r="52" spans="1:60" ht="13" x14ac:dyDescent="0.25">
      <c r="A52" s="154"/>
      <c r="B52" s="155" t="s">
        <v>29</v>
      </c>
      <c r="C52" s="189"/>
      <c r="D52" s="156"/>
      <c r="E52" s="157"/>
      <c r="F52" s="157"/>
      <c r="G52" s="169">
        <f>G8+G20+G34+G41+G44+G47</f>
        <v>0</v>
      </c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f>SUMIF(L7:L50,AE51,G7:G50)</f>
        <v>0</v>
      </c>
      <c r="AF52">
        <f>SUMIF(L7:L50,AF51,G7:G50)</f>
        <v>0</v>
      </c>
      <c r="AG52" t="s">
        <v>374</v>
      </c>
    </row>
    <row r="53" spans="1:60" x14ac:dyDescent="0.25">
      <c r="C53" s="190"/>
      <c r="D53" s="10"/>
      <c r="AG53" t="s">
        <v>375</v>
      </c>
    </row>
    <row r="54" spans="1:60" x14ac:dyDescent="0.25">
      <c r="D54" s="10"/>
    </row>
    <row r="55" spans="1:60" x14ac:dyDescent="0.25">
      <c r="D55" s="10"/>
    </row>
    <row r="56" spans="1:60" x14ac:dyDescent="0.25">
      <c r="D56" s="10"/>
    </row>
    <row r="57" spans="1:60" x14ac:dyDescent="0.25">
      <c r="D57" s="10"/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4">
    <mergeCell ref="C49:G49"/>
    <mergeCell ref="C50:G50"/>
    <mergeCell ref="C17:G17"/>
    <mergeCell ref="C24:G24"/>
    <mergeCell ref="C27:G27"/>
    <mergeCell ref="C28:G28"/>
    <mergeCell ref="C43:G43"/>
    <mergeCell ref="C46:G46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113</v>
      </c>
      <c r="C3" s="252" t="s">
        <v>114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117</v>
      </c>
      <c r="C4" s="255" t="s">
        <v>118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SUMIF(AG9:AG20,"&lt;&gt;NOR",G9:G20)</f>
        <v>0</v>
      </c>
      <c r="H8" s="167"/>
      <c r="I8" s="167">
        <f>SUM(I9:I20)</f>
        <v>0</v>
      </c>
      <c r="J8" s="167"/>
      <c r="K8" s="167">
        <f>SUM(K9:K20)</f>
        <v>0</v>
      </c>
      <c r="L8" s="167"/>
      <c r="M8" s="167">
        <f>SUM(M9:M20)</f>
        <v>0</v>
      </c>
      <c r="N8" s="166"/>
      <c r="O8" s="166">
        <f>SUM(O9:O20)</f>
        <v>0</v>
      </c>
      <c r="P8" s="166"/>
      <c r="Q8" s="166">
        <f>SUM(Q9:Q20)</f>
        <v>0</v>
      </c>
      <c r="R8" s="167"/>
      <c r="S8" s="167"/>
      <c r="T8" s="168"/>
      <c r="U8" s="162"/>
      <c r="V8" s="162">
        <f>SUM(V9:V20)</f>
        <v>7.5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7.8650000000000002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0.94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1197</v>
      </c>
      <c r="D11" s="191"/>
      <c r="E11" s="192">
        <v>7.8650000000000002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4.9074999999999998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0.05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1197</v>
      </c>
      <c r="D14" s="191"/>
      <c r="E14" s="192">
        <v>7.8650000000000002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3" x14ac:dyDescent="0.25">
      <c r="A15" s="158"/>
      <c r="B15" s="159"/>
      <c r="C15" s="193" t="s">
        <v>1198</v>
      </c>
      <c r="D15" s="191"/>
      <c r="E15" s="192">
        <v>-2.9575</v>
      </c>
      <c r="F15" s="161"/>
      <c r="G15" s="161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454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3</v>
      </c>
      <c r="B16" s="171" t="s">
        <v>533</v>
      </c>
      <c r="C16" s="186" t="s">
        <v>534</v>
      </c>
      <c r="D16" s="172" t="s">
        <v>447</v>
      </c>
      <c r="E16" s="173">
        <v>2.9575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 t="s">
        <v>448</v>
      </c>
      <c r="S16" s="175" t="s">
        <v>341</v>
      </c>
      <c r="T16" s="176" t="s">
        <v>449</v>
      </c>
      <c r="U16" s="161">
        <v>2.2000000000000002</v>
      </c>
      <c r="V16" s="161">
        <f>ROUND(E16*U16,2)</f>
        <v>6.51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450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58" t="s">
        <v>535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7" t="str">
        <f>C17</f>
        <v>sypaninou z vhodných hornin tř. 1 - 4 nebo materiálem, uloženým ve vzdálenosti do 30 m od vnějšího kraje objektu, pro jakoukoliv míru zhutnění,</v>
      </c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193" t="s">
        <v>1197</v>
      </c>
      <c r="D18" s="191"/>
      <c r="E18" s="192">
        <v>7.8650000000000002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3" x14ac:dyDescent="0.25">
      <c r="A19" s="158"/>
      <c r="B19" s="159"/>
      <c r="C19" s="193" t="s">
        <v>1199</v>
      </c>
      <c r="D19" s="191"/>
      <c r="E19" s="192">
        <v>-0.90749999999999997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3" x14ac:dyDescent="0.25">
      <c r="A20" s="158"/>
      <c r="B20" s="159"/>
      <c r="C20" s="193" t="s">
        <v>1200</v>
      </c>
      <c r="D20" s="191"/>
      <c r="E20" s="192">
        <v>-4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13" x14ac:dyDescent="0.25">
      <c r="A21" s="163" t="s">
        <v>336</v>
      </c>
      <c r="B21" s="164" t="s">
        <v>240</v>
      </c>
      <c r="C21" s="185" t="s">
        <v>241</v>
      </c>
      <c r="D21" s="165"/>
      <c r="E21" s="166"/>
      <c r="F21" s="167"/>
      <c r="G21" s="167">
        <f>SUMIF(AG22:AG37,"&lt;&gt;NOR",G22:G37)</f>
        <v>0</v>
      </c>
      <c r="H21" s="167"/>
      <c r="I21" s="167">
        <f>SUM(I22:I37)</f>
        <v>0</v>
      </c>
      <c r="J21" s="167"/>
      <c r="K21" s="167">
        <f>SUM(K22:K37)</f>
        <v>0</v>
      </c>
      <c r="L21" s="167"/>
      <c r="M21" s="167">
        <f>SUM(M22:M37)</f>
        <v>0</v>
      </c>
      <c r="N21" s="166"/>
      <c r="O21" s="166">
        <f>SUM(O22:O37)</f>
        <v>20.95</v>
      </c>
      <c r="P21" s="166"/>
      <c r="Q21" s="166">
        <f>SUM(Q22:Q37)</f>
        <v>0</v>
      </c>
      <c r="R21" s="167"/>
      <c r="S21" s="167"/>
      <c r="T21" s="168"/>
      <c r="U21" s="162"/>
      <c r="V21" s="162">
        <f>SUM(V22:V37)</f>
        <v>26.419999999999998</v>
      </c>
      <c r="W21" s="162"/>
      <c r="X21" s="162"/>
      <c r="Y21" s="162"/>
      <c r="AG21" t="s">
        <v>337</v>
      </c>
    </row>
    <row r="22" spans="1:60" outlineLevel="1" x14ac:dyDescent="0.25">
      <c r="A22" s="170">
        <v>4</v>
      </c>
      <c r="B22" s="171" t="s">
        <v>1201</v>
      </c>
      <c r="C22" s="186" t="s">
        <v>1202</v>
      </c>
      <c r="D22" s="172" t="s">
        <v>543</v>
      </c>
      <c r="E22" s="173">
        <v>5.36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0.75</v>
      </c>
      <c r="O22" s="173">
        <f>ROUND(E22*N22,2)</f>
        <v>4.0199999999999996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1.1000000000000001</v>
      </c>
      <c r="V22" s="161">
        <f>ROUND(E22*U22,2)</f>
        <v>5.9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2" x14ac:dyDescent="0.25">
      <c r="A23" s="158"/>
      <c r="B23" s="159"/>
      <c r="C23" s="258" t="s">
        <v>1203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1204</v>
      </c>
      <c r="D24" s="191"/>
      <c r="E24" s="192">
        <v>5.36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5</v>
      </c>
      <c r="B25" s="171" t="s">
        <v>1205</v>
      </c>
      <c r="C25" s="186" t="s">
        <v>1206</v>
      </c>
      <c r="D25" s="172" t="s">
        <v>543</v>
      </c>
      <c r="E25" s="173">
        <v>8.9600000000000009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1.0049999999999999</v>
      </c>
      <c r="O25" s="173">
        <f>ROUND(E25*N25,2)</f>
        <v>9</v>
      </c>
      <c r="P25" s="173">
        <v>0</v>
      </c>
      <c r="Q25" s="173">
        <f>ROUND(E25*P25,2)</f>
        <v>0</v>
      </c>
      <c r="R25" s="175" t="s">
        <v>519</v>
      </c>
      <c r="S25" s="175" t="s">
        <v>341</v>
      </c>
      <c r="T25" s="176" t="s">
        <v>449</v>
      </c>
      <c r="U25" s="161">
        <v>1.22</v>
      </c>
      <c r="V25" s="161">
        <f>ROUND(E25*U25,2)</f>
        <v>10.93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258" t="s">
        <v>1203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193" t="s">
        <v>1207</v>
      </c>
      <c r="D27" s="191"/>
      <c r="E27" s="192">
        <v>8.9600000000000009</v>
      </c>
      <c r="F27" s="161"/>
      <c r="G27" s="1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454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0">
        <v>6</v>
      </c>
      <c r="B28" s="171" t="s">
        <v>1208</v>
      </c>
      <c r="C28" s="186" t="s">
        <v>1209</v>
      </c>
      <c r="D28" s="172" t="s">
        <v>447</v>
      </c>
      <c r="E28" s="173">
        <v>2.1755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2.5249999999999999</v>
      </c>
      <c r="O28" s="173">
        <f>ROUND(E28*N28,2)</f>
        <v>5.49</v>
      </c>
      <c r="P28" s="173">
        <v>0</v>
      </c>
      <c r="Q28" s="173">
        <f>ROUND(E28*P28,2)</f>
        <v>0</v>
      </c>
      <c r="R28" s="175" t="s">
        <v>519</v>
      </c>
      <c r="S28" s="175" t="s">
        <v>341</v>
      </c>
      <c r="T28" s="176" t="s">
        <v>449</v>
      </c>
      <c r="U28" s="161">
        <v>0.47699999999999998</v>
      </c>
      <c r="V28" s="161">
        <f>ROUND(E28*U28,2)</f>
        <v>1.04</v>
      </c>
      <c r="W28" s="161"/>
      <c r="X28" s="161" t="s">
        <v>379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450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249" t="s">
        <v>671</v>
      </c>
      <c r="D29" s="250"/>
      <c r="E29" s="250"/>
      <c r="F29" s="250"/>
      <c r="G29" s="250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347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1210</v>
      </c>
      <c r="D30" s="191"/>
      <c r="E30" s="192">
        <v>2.1755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7</v>
      </c>
      <c r="B31" s="171" t="s">
        <v>549</v>
      </c>
      <c r="C31" s="186" t="s">
        <v>550</v>
      </c>
      <c r="D31" s="172" t="s">
        <v>480</v>
      </c>
      <c r="E31" s="173">
        <v>0.10878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1.06064</v>
      </c>
      <c r="O31" s="173">
        <f>ROUND(E31*N31,2)</f>
        <v>0.12</v>
      </c>
      <c r="P31" s="173">
        <v>0</v>
      </c>
      <c r="Q31" s="173">
        <f>ROUND(E31*P31,2)</f>
        <v>0</v>
      </c>
      <c r="R31" s="175" t="s">
        <v>551</v>
      </c>
      <c r="S31" s="175" t="s">
        <v>341</v>
      </c>
      <c r="T31" s="176" t="s">
        <v>449</v>
      </c>
      <c r="U31" s="161">
        <v>15.23</v>
      </c>
      <c r="V31" s="161">
        <f>ROUND(E31*U31,2)</f>
        <v>1.66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1211</v>
      </c>
      <c r="D32" s="191"/>
      <c r="E32" s="192">
        <v>0.10878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0" outlineLevel="1" x14ac:dyDescent="0.25">
      <c r="A33" s="170">
        <v>8</v>
      </c>
      <c r="B33" s="171" t="s">
        <v>1212</v>
      </c>
      <c r="C33" s="186" t="s">
        <v>1213</v>
      </c>
      <c r="D33" s="172" t="s">
        <v>480</v>
      </c>
      <c r="E33" s="173">
        <v>0.22911999999999999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3">
        <v>1.0219100000000001</v>
      </c>
      <c r="O33" s="173">
        <f>ROUND(E33*N33,2)</f>
        <v>0.23</v>
      </c>
      <c r="P33" s="173">
        <v>0</v>
      </c>
      <c r="Q33" s="173">
        <f>ROUND(E33*P33,2)</f>
        <v>0</v>
      </c>
      <c r="R33" s="175" t="s">
        <v>519</v>
      </c>
      <c r="S33" s="175" t="s">
        <v>341</v>
      </c>
      <c r="T33" s="176" t="s">
        <v>449</v>
      </c>
      <c r="U33" s="161">
        <v>29.29</v>
      </c>
      <c r="V33" s="161">
        <f>ROUND(E33*U33,2)</f>
        <v>6.71</v>
      </c>
      <c r="W33" s="161"/>
      <c r="X33" s="161" t="s">
        <v>379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450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2" x14ac:dyDescent="0.25">
      <c r="A34" s="158"/>
      <c r="B34" s="159"/>
      <c r="C34" s="258" t="s">
        <v>934</v>
      </c>
      <c r="D34" s="259"/>
      <c r="E34" s="259"/>
      <c r="F34" s="259"/>
      <c r="G34" s="259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1"/>
      <c r="AA34" s="151"/>
      <c r="AB34" s="151"/>
      <c r="AC34" s="151"/>
      <c r="AD34" s="151"/>
      <c r="AE34" s="151"/>
      <c r="AF34" s="151"/>
      <c r="AG34" s="151" t="s">
        <v>452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193" t="s">
        <v>1214</v>
      </c>
      <c r="D35" s="191"/>
      <c r="E35" s="192">
        <v>0.22911999999999999</v>
      </c>
      <c r="F35" s="161"/>
      <c r="G35" s="161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454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0">
        <v>9</v>
      </c>
      <c r="B36" s="171" t="s">
        <v>1215</v>
      </c>
      <c r="C36" s="186" t="s">
        <v>1021</v>
      </c>
      <c r="D36" s="172" t="s">
        <v>543</v>
      </c>
      <c r="E36" s="173">
        <v>6.05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3">
        <v>0.34499999999999997</v>
      </c>
      <c r="O36" s="173">
        <f>ROUND(E36*N36,2)</f>
        <v>2.09</v>
      </c>
      <c r="P36" s="173">
        <v>0</v>
      </c>
      <c r="Q36" s="173">
        <f>ROUND(E36*P36,2)</f>
        <v>0</v>
      </c>
      <c r="R36" s="175" t="s">
        <v>555</v>
      </c>
      <c r="S36" s="175" t="s">
        <v>341</v>
      </c>
      <c r="T36" s="176" t="s">
        <v>449</v>
      </c>
      <c r="U36" s="161">
        <v>0.03</v>
      </c>
      <c r="V36" s="161">
        <f>ROUND(E36*U36,2)</f>
        <v>0.18</v>
      </c>
      <c r="W36" s="161"/>
      <c r="X36" s="161" t="s">
        <v>379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450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2" x14ac:dyDescent="0.25">
      <c r="A37" s="158"/>
      <c r="B37" s="159"/>
      <c r="C37" s="193" t="s">
        <v>1216</v>
      </c>
      <c r="D37" s="191"/>
      <c r="E37" s="192">
        <v>6.05</v>
      </c>
      <c r="F37" s="161"/>
      <c r="G37" s="1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454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13" x14ac:dyDescent="0.25">
      <c r="A38" s="163" t="s">
        <v>336</v>
      </c>
      <c r="B38" s="164" t="s">
        <v>242</v>
      </c>
      <c r="C38" s="185" t="s">
        <v>243</v>
      </c>
      <c r="D38" s="165"/>
      <c r="E38" s="166"/>
      <c r="F38" s="167"/>
      <c r="G38" s="167">
        <f>SUMIF(AG39:AG45,"&lt;&gt;NOR",G39:G45)</f>
        <v>0</v>
      </c>
      <c r="H38" s="167"/>
      <c r="I38" s="167">
        <f>SUM(I39:I45)</f>
        <v>0</v>
      </c>
      <c r="J38" s="167"/>
      <c r="K38" s="167">
        <f>SUM(K39:K45)</f>
        <v>0</v>
      </c>
      <c r="L38" s="167"/>
      <c r="M38" s="167">
        <f>SUM(M39:M45)</f>
        <v>0</v>
      </c>
      <c r="N38" s="166"/>
      <c r="O38" s="166">
        <f>SUM(O39:O45)</f>
        <v>1.81</v>
      </c>
      <c r="P38" s="166"/>
      <c r="Q38" s="166">
        <f>SUM(Q39:Q45)</f>
        <v>0</v>
      </c>
      <c r="R38" s="167"/>
      <c r="S38" s="167"/>
      <c r="T38" s="168"/>
      <c r="U38" s="162"/>
      <c r="V38" s="162">
        <f>SUM(V39:V45)</f>
        <v>5.79</v>
      </c>
      <c r="W38" s="162"/>
      <c r="X38" s="162"/>
      <c r="Y38" s="162"/>
      <c r="AG38" t="s">
        <v>337</v>
      </c>
    </row>
    <row r="39" spans="1:60" ht="30" outlineLevel="1" x14ac:dyDescent="0.25">
      <c r="A39" s="170">
        <v>10</v>
      </c>
      <c r="B39" s="171" t="s">
        <v>1217</v>
      </c>
      <c r="C39" s="186" t="s">
        <v>1218</v>
      </c>
      <c r="D39" s="172" t="s">
        <v>447</v>
      </c>
      <c r="E39" s="173">
        <v>0.12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3">
        <v>1.9245399999999999</v>
      </c>
      <c r="O39" s="173">
        <f>ROUND(E39*N39,2)</f>
        <v>0.23</v>
      </c>
      <c r="P39" s="173">
        <v>0</v>
      </c>
      <c r="Q39" s="173">
        <f>ROUND(E39*P39,2)</f>
        <v>0</v>
      </c>
      <c r="R39" s="175" t="s">
        <v>526</v>
      </c>
      <c r="S39" s="175" t="s">
        <v>341</v>
      </c>
      <c r="T39" s="176" t="s">
        <v>449</v>
      </c>
      <c r="U39" s="161">
        <v>4.79</v>
      </c>
      <c r="V39" s="161">
        <f>ROUND(E39*U39,2)</f>
        <v>0.56999999999999995</v>
      </c>
      <c r="W39" s="161"/>
      <c r="X39" s="161" t="s">
        <v>379</v>
      </c>
      <c r="Y39" s="161" t="s">
        <v>344</v>
      </c>
      <c r="Z39" s="151"/>
      <c r="AA39" s="151"/>
      <c r="AB39" s="151"/>
      <c r="AC39" s="151"/>
      <c r="AD39" s="151"/>
      <c r="AE39" s="151"/>
      <c r="AF39" s="151"/>
      <c r="AG39" s="151" t="s">
        <v>450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2" x14ac:dyDescent="0.25">
      <c r="A40" s="158"/>
      <c r="B40" s="159"/>
      <c r="C40" s="258" t="s">
        <v>1219</v>
      </c>
      <c r="D40" s="259"/>
      <c r="E40" s="259"/>
      <c r="F40" s="259"/>
      <c r="G40" s="259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452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2" x14ac:dyDescent="0.25">
      <c r="A41" s="158"/>
      <c r="B41" s="159"/>
      <c r="C41" s="193" t="s">
        <v>1220</v>
      </c>
      <c r="D41" s="191"/>
      <c r="E41" s="192">
        <v>0.12</v>
      </c>
      <c r="F41" s="161"/>
      <c r="G41" s="1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454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70">
        <v>11</v>
      </c>
      <c r="B42" s="171" t="s">
        <v>1221</v>
      </c>
      <c r="C42" s="186" t="s">
        <v>1222</v>
      </c>
      <c r="D42" s="172" t="s">
        <v>447</v>
      </c>
      <c r="E42" s="173">
        <v>0.59345999999999999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2.6644800000000002</v>
      </c>
      <c r="O42" s="173">
        <f>ROUND(E42*N42,2)</f>
        <v>1.58</v>
      </c>
      <c r="P42" s="173">
        <v>0</v>
      </c>
      <c r="Q42" s="173">
        <f>ROUND(E42*P42,2)</f>
        <v>0</v>
      </c>
      <c r="R42" s="175" t="s">
        <v>526</v>
      </c>
      <c r="S42" s="175" t="s">
        <v>341</v>
      </c>
      <c r="T42" s="176" t="s">
        <v>449</v>
      </c>
      <c r="U42" s="161">
        <v>8.7929999999999993</v>
      </c>
      <c r="V42" s="161">
        <f>ROUND(E42*U42,2)</f>
        <v>5.22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258" t="s">
        <v>1223</v>
      </c>
      <c r="D43" s="259"/>
      <c r="E43" s="259"/>
      <c r="F43" s="259"/>
      <c r="G43" s="259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2" x14ac:dyDescent="0.25">
      <c r="A44" s="158"/>
      <c r="B44" s="159"/>
      <c r="C44" s="193" t="s">
        <v>1224</v>
      </c>
      <c r="D44" s="191"/>
      <c r="E44" s="192">
        <v>0.36737999999999998</v>
      </c>
      <c r="F44" s="161"/>
      <c r="G44" s="1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454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3" x14ac:dyDescent="0.25">
      <c r="A45" s="158"/>
      <c r="B45" s="159"/>
      <c r="C45" s="193" t="s">
        <v>1225</v>
      </c>
      <c r="D45" s="191"/>
      <c r="E45" s="192">
        <v>0.22608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13" x14ac:dyDescent="0.25">
      <c r="A46" s="163" t="s">
        <v>336</v>
      </c>
      <c r="B46" s="164" t="s">
        <v>244</v>
      </c>
      <c r="C46" s="185" t="s">
        <v>245</v>
      </c>
      <c r="D46" s="165"/>
      <c r="E46" s="166"/>
      <c r="F46" s="167"/>
      <c r="G46" s="167">
        <f>SUMIF(AG47:AG48,"&lt;&gt;NOR",G47:G48)</f>
        <v>0</v>
      </c>
      <c r="H46" s="167"/>
      <c r="I46" s="167">
        <f>SUM(I47:I48)</f>
        <v>0</v>
      </c>
      <c r="J46" s="167"/>
      <c r="K46" s="167">
        <f>SUM(K47:K48)</f>
        <v>0</v>
      </c>
      <c r="L46" s="167"/>
      <c r="M46" s="167">
        <f>SUM(M47:M48)</f>
        <v>0</v>
      </c>
      <c r="N46" s="166"/>
      <c r="O46" s="166">
        <f>SUM(O47:O48)</f>
        <v>21.88</v>
      </c>
      <c r="P46" s="166"/>
      <c r="Q46" s="166">
        <f>SUM(Q47:Q48)</f>
        <v>0</v>
      </c>
      <c r="R46" s="167"/>
      <c r="S46" s="167"/>
      <c r="T46" s="168"/>
      <c r="U46" s="162"/>
      <c r="V46" s="162">
        <f>SUM(V47:V48)</f>
        <v>8.58</v>
      </c>
      <c r="W46" s="162"/>
      <c r="X46" s="162"/>
      <c r="Y46" s="162"/>
      <c r="AG46" t="s">
        <v>337</v>
      </c>
    </row>
    <row r="47" spans="1:60" ht="20" outlineLevel="1" x14ac:dyDescent="0.25">
      <c r="A47" s="170">
        <v>12</v>
      </c>
      <c r="B47" s="171" t="s">
        <v>1226</v>
      </c>
      <c r="C47" s="186" t="s">
        <v>1227</v>
      </c>
      <c r="D47" s="172" t="s">
        <v>447</v>
      </c>
      <c r="E47" s="173">
        <v>8.6639999999999997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3">
        <v>2.5251399999999999</v>
      </c>
      <c r="O47" s="173">
        <f>ROUND(E47*N47,2)</f>
        <v>21.88</v>
      </c>
      <c r="P47" s="173">
        <v>0</v>
      </c>
      <c r="Q47" s="173">
        <f>ROUND(E47*P47,2)</f>
        <v>0</v>
      </c>
      <c r="R47" s="175" t="s">
        <v>519</v>
      </c>
      <c r="S47" s="175" t="s">
        <v>341</v>
      </c>
      <c r="T47" s="176" t="s">
        <v>342</v>
      </c>
      <c r="U47" s="161">
        <v>0.99</v>
      </c>
      <c r="V47" s="161">
        <f>ROUND(E47*U47,2)</f>
        <v>8.58</v>
      </c>
      <c r="W47" s="161"/>
      <c r="X47" s="161" t="s">
        <v>379</v>
      </c>
      <c r="Y47" s="161" t="s">
        <v>344</v>
      </c>
      <c r="Z47" s="151"/>
      <c r="AA47" s="151"/>
      <c r="AB47" s="151"/>
      <c r="AC47" s="151"/>
      <c r="AD47" s="151"/>
      <c r="AE47" s="151"/>
      <c r="AF47" s="151"/>
      <c r="AG47" s="151" t="s">
        <v>450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2" x14ac:dyDescent="0.25">
      <c r="A48" s="158"/>
      <c r="B48" s="159"/>
      <c r="C48" s="193" t="s">
        <v>1228</v>
      </c>
      <c r="D48" s="191"/>
      <c r="E48" s="192">
        <v>8.6639999999999997</v>
      </c>
      <c r="F48" s="161"/>
      <c r="G48" s="1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454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13" x14ac:dyDescent="0.25">
      <c r="A49" s="163" t="s">
        <v>336</v>
      </c>
      <c r="B49" s="164" t="s">
        <v>250</v>
      </c>
      <c r="C49" s="185" t="s">
        <v>251</v>
      </c>
      <c r="D49" s="165"/>
      <c r="E49" s="166"/>
      <c r="F49" s="167"/>
      <c r="G49" s="167">
        <f>SUMIF(AG50:AG63,"&lt;&gt;NOR",G50:G63)</f>
        <v>0</v>
      </c>
      <c r="H49" s="167"/>
      <c r="I49" s="167">
        <f>SUM(I50:I63)</f>
        <v>0</v>
      </c>
      <c r="J49" s="167"/>
      <c r="K49" s="167">
        <f>SUM(K50:K63)</f>
        <v>0</v>
      </c>
      <c r="L49" s="167"/>
      <c r="M49" s="167">
        <f>SUM(M50:M63)</f>
        <v>0</v>
      </c>
      <c r="N49" s="166"/>
      <c r="O49" s="166">
        <f>SUM(O50:O63)</f>
        <v>11.530000000000001</v>
      </c>
      <c r="P49" s="166"/>
      <c r="Q49" s="166">
        <f>SUM(Q50:Q63)</f>
        <v>0</v>
      </c>
      <c r="R49" s="167"/>
      <c r="S49" s="167"/>
      <c r="T49" s="168"/>
      <c r="U49" s="162"/>
      <c r="V49" s="162">
        <f>SUM(V50:V63)</f>
        <v>30.369999999999997</v>
      </c>
      <c r="W49" s="162"/>
      <c r="X49" s="162"/>
      <c r="Y49" s="162"/>
      <c r="AG49" t="s">
        <v>337</v>
      </c>
    </row>
    <row r="50" spans="1:60" outlineLevel="1" x14ac:dyDescent="0.25">
      <c r="A50" s="170">
        <v>13</v>
      </c>
      <c r="B50" s="171" t="s">
        <v>1229</v>
      </c>
      <c r="C50" s="186" t="s">
        <v>1230</v>
      </c>
      <c r="D50" s="172" t="s">
        <v>543</v>
      </c>
      <c r="E50" s="173">
        <v>2.2926000000000002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3">
        <v>3.1E-2</v>
      </c>
      <c r="O50" s="173">
        <f>ROUND(E50*N50,2)</f>
        <v>7.0000000000000007E-2</v>
      </c>
      <c r="P50" s="173">
        <v>0</v>
      </c>
      <c r="Q50" s="173">
        <f>ROUND(E50*P50,2)</f>
        <v>0</v>
      </c>
      <c r="R50" s="175" t="s">
        <v>519</v>
      </c>
      <c r="S50" s="175" t="s">
        <v>341</v>
      </c>
      <c r="T50" s="176" t="s">
        <v>449</v>
      </c>
      <c r="U50" s="161">
        <v>0.74299999999999999</v>
      </c>
      <c r="V50" s="161">
        <f>ROUND(E50*U50,2)</f>
        <v>1.7</v>
      </c>
      <c r="W50" s="161"/>
      <c r="X50" s="161" t="s">
        <v>379</v>
      </c>
      <c r="Y50" s="161" t="s">
        <v>344</v>
      </c>
      <c r="Z50" s="151"/>
      <c r="AA50" s="151"/>
      <c r="AB50" s="151"/>
      <c r="AC50" s="151"/>
      <c r="AD50" s="151"/>
      <c r="AE50" s="151"/>
      <c r="AF50" s="151"/>
      <c r="AG50" s="151" t="s">
        <v>450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2" x14ac:dyDescent="0.25">
      <c r="A51" s="158"/>
      <c r="B51" s="159"/>
      <c r="C51" s="193" t="s">
        <v>1231</v>
      </c>
      <c r="D51" s="191"/>
      <c r="E51" s="192">
        <v>2.2926000000000002</v>
      </c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454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5">
      <c r="A52" s="170">
        <v>14</v>
      </c>
      <c r="B52" s="171" t="s">
        <v>1232</v>
      </c>
      <c r="C52" s="186" t="s">
        <v>1233</v>
      </c>
      <c r="D52" s="172" t="s">
        <v>543</v>
      </c>
      <c r="E52" s="173">
        <v>2.9039999999999999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3">
        <v>5.7230000000000003E-2</v>
      </c>
      <c r="O52" s="173">
        <f>ROUND(E52*N52,2)</f>
        <v>0.17</v>
      </c>
      <c r="P52" s="173">
        <v>0</v>
      </c>
      <c r="Q52" s="173">
        <f>ROUND(E52*P52,2)</f>
        <v>0</v>
      </c>
      <c r="R52" s="175" t="s">
        <v>519</v>
      </c>
      <c r="S52" s="175" t="s">
        <v>341</v>
      </c>
      <c r="T52" s="176" t="s">
        <v>449</v>
      </c>
      <c r="U52" s="161">
        <v>1.321</v>
      </c>
      <c r="V52" s="161">
        <f>ROUND(E52*U52,2)</f>
        <v>3.84</v>
      </c>
      <c r="W52" s="161"/>
      <c r="X52" s="161" t="s">
        <v>379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450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2" x14ac:dyDescent="0.25">
      <c r="A53" s="158"/>
      <c r="B53" s="159"/>
      <c r="C53" s="193" t="s">
        <v>1234</v>
      </c>
      <c r="D53" s="191"/>
      <c r="E53" s="192">
        <v>2.9039999999999999</v>
      </c>
      <c r="F53" s="161"/>
      <c r="G53" s="161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61"/>
      <c r="Z53" s="151"/>
      <c r="AA53" s="151"/>
      <c r="AB53" s="151"/>
      <c r="AC53" s="151"/>
      <c r="AD53" s="151"/>
      <c r="AE53" s="151"/>
      <c r="AF53" s="151"/>
      <c r="AG53" s="151" t="s">
        <v>454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0" outlineLevel="1" x14ac:dyDescent="0.25">
      <c r="A54" s="170">
        <v>15</v>
      </c>
      <c r="B54" s="171" t="s">
        <v>1235</v>
      </c>
      <c r="C54" s="186" t="s">
        <v>1236</v>
      </c>
      <c r="D54" s="172" t="s">
        <v>543</v>
      </c>
      <c r="E54" s="173">
        <v>2.9039999999999999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3.6099999999999999E-3</v>
      </c>
      <c r="O54" s="173">
        <f>ROUND(E54*N54,2)</f>
        <v>0.01</v>
      </c>
      <c r="P54" s="173">
        <v>0</v>
      </c>
      <c r="Q54" s="173">
        <f>ROUND(E54*P54,2)</f>
        <v>0</v>
      </c>
      <c r="R54" s="175" t="s">
        <v>519</v>
      </c>
      <c r="S54" s="175" t="s">
        <v>341</v>
      </c>
      <c r="T54" s="176" t="s">
        <v>449</v>
      </c>
      <c r="U54" s="161">
        <v>0.36199999999999999</v>
      </c>
      <c r="V54" s="161">
        <f>ROUND(E54*U54,2)</f>
        <v>1.05</v>
      </c>
      <c r="W54" s="161"/>
      <c r="X54" s="161" t="s">
        <v>379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450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2" x14ac:dyDescent="0.25">
      <c r="A55" s="158"/>
      <c r="B55" s="159"/>
      <c r="C55" s="193" t="s">
        <v>1234</v>
      </c>
      <c r="D55" s="191"/>
      <c r="E55" s="192">
        <v>2.9039999999999999</v>
      </c>
      <c r="F55" s="161"/>
      <c r="G55" s="161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1"/>
      <c r="AA55" s="151"/>
      <c r="AB55" s="151"/>
      <c r="AC55" s="151"/>
      <c r="AD55" s="151"/>
      <c r="AE55" s="151"/>
      <c r="AF55" s="151"/>
      <c r="AG55" s="151" t="s">
        <v>454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0" outlineLevel="1" x14ac:dyDescent="0.25">
      <c r="A56" s="170">
        <v>16</v>
      </c>
      <c r="B56" s="171" t="s">
        <v>1237</v>
      </c>
      <c r="C56" s="186" t="s">
        <v>1238</v>
      </c>
      <c r="D56" s="172" t="s">
        <v>543</v>
      </c>
      <c r="E56" s="173">
        <v>82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3">
        <v>2E-3</v>
      </c>
      <c r="O56" s="173">
        <f>ROUND(E56*N56,2)</f>
        <v>0.16</v>
      </c>
      <c r="P56" s="173">
        <v>0</v>
      </c>
      <c r="Q56" s="173">
        <f>ROUND(E56*P56,2)</f>
        <v>0</v>
      </c>
      <c r="R56" s="175" t="s">
        <v>519</v>
      </c>
      <c r="S56" s="175" t="s">
        <v>341</v>
      </c>
      <c r="T56" s="176" t="s">
        <v>342</v>
      </c>
      <c r="U56" s="161">
        <v>0.24</v>
      </c>
      <c r="V56" s="161">
        <f>ROUND(E56*U56,2)</f>
        <v>19.68</v>
      </c>
      <c r="W56" s="161"/>
      <c r="X56" s="161" t="s">
        <v>379</v>
      </c>
      <c r="Y56" s="161" t="s">
        <v>344</v>
      </c>
      <c r="Z56" s="151"/>
      <c r="AA56" s="151"/>
      <c r="AB56" s="151"/>
      <c r="AC56" s="151"/>
      <c r="AD56" s="151"/>
      <c r="AE56" s="151"/>
      <c r="AF56" s="151"/>
      <c r="AG56" s="151" t="s">
        <v>450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2" x14ac:dyDescent="0.25">
      <c r="A57" s="158"/>
      <c r="B57" s="159"/>
      <c r="C57" s="258" t="s">
        <v>1239</v>
      </c>
      <c r="D57" s="259"/>
      <c r="E57" s="259"/>
      <c r="F57" s="259"/>
      <c r="G57" s="259"/>
      <c r="H57" s="161"/>
      <c r="I57" s="161"/>
      <c r="J57" s="161"/>
      <c r="K57" s="161"/>
      <c r="L57" s="161"/>
      <c r="M57" s="161"/>
      <c r="N57" s="160"/>
      <c r="O57" s="160"/>
      <c r="P57" s="160"/>
      <c r="Q57" s="160"/>
      <c r="R57" s="161"/>
      <c r="S57" s="161"/>
      <c r="T57" s="161"/>
      <c r="U57" s="161"/>
      <c r="V57" s="161"/>
      <c r="W57" s="161"/>
      <c r="X57" s="161"/>
      <c r="Y57" s="161"/>
      <c r="Z57" s="151"/>
      <c r="AA57" s="151"/>
      <c r="AB57" s="151"/>
      <c r="AC57" s="151"/>
      <c r="AD57" s="151"/>
      <c r="AE57" s="151"/>
      <c r="AF57" s="151"/>
      <c r="AG57" s="151" t="s">
        <v>452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2" x14ac:dyDescent="0.25">
      <c r="A58" s="158"/>
      <c r="B58" s="159"/>
      <c r="C58" s="193" t="s">
        <v>1240</v>
      </c>
      <c r="D58" s="191"/>
      <c r="E58" s="192">
        <v>82</v>
      </c>
      <c r="F58" s="161"/>
      <c r="G58" s="161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1"/>
      <c r="AA58" s="151"/>
      <c r="AB58" s="151"/>
      <c r="AC58" s="151"/>
      <c r="AD58" s="151"/>
      <c r="AE58" s="151"/>
      <c r="AF58" s="151"/>
      <c r="AG58" s="151" t="s">
        <v>454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70">
        <v>17</v>
      </c>
      <c r="B59" s="171" t="s">
        <v>1241</v>
      </c>
      <c r="C59" s="186" t="s">
        <v>1242</v>
      </c>
      <c r="D59" s="172" t="s">
        <v>543</v>
      </c>
      <c r="E59" s="173">
        <v>82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3">
        <v>3.5999999999999999E-3</v>
      </c>
      <c r="O59" s="173">
        <f>ROUND(E59*N59,2)</f>
        <v>0.3</v>
      </c>
      <c r="P59" s="173">
        <v>0</v>
      </c>
      <c r="Q59" s="173">
        <f>ROUND(E59*P59,2)</f>
        <v>0</v>
      </c>
      <c r="R59" s="175"/>
      <c r="S59" s="175" t="s">
        <v>357</v>
      </c>
      <c r="T59" s="176" t="s">
        <v>342</v>
      </c>
      <c r="U59" s="161">
        <v>0.05</v>
      </c>
      <c r="V59" s="161">
        <f>ROUND(E59*U59,2)</f>
        <v>4.0999999999999996</v>
      </c>
      <c r="W59" s="161"/>
      <c r="X59" s="161" t="s">
        <v>379</v>
      </c>
      <c r="Y59" s="161" t="s">
        <v>344</v>
      </c>
      <c r="Z59" s="151"/>
      <c r="AA59" s="151"/>
      <c r="AB59" s="151"/>
      <c r="AC59" s="151"/>
      <c r="AD59" s="151"/>
      <c r="AE59" s="151"/>
      <c r="AF59" s="151"/>
      <c r="AG59" s="151" t="s">
        <v>450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2" x14ac:dyDescent="0.25">
      <c r="A60" s="158"/>
      <c r="B60" s="159"/>
      <c r="C60" s="249" t="s">
        <v>1243</v>
      </c>
      <c r="D60" s="250"/>
      <c r="E60" s="250"/>
      <c r="F60" s="250"/>
      <c r="G60" s="250"/>
      <c r="H60" s="161"/>
      <c r="I60" s="161"/>
      <c r="J60" s="161"/>
      <c r="K60" s="161"/>
      <c r="L60" s="161"/>
      <c r="M60" s="161"/>
      <c r="N60" s="160"/>
      <c r="O60" s="160"/>
      <c r="P60" s="160"/>
      <c r="Q60" s="160"/>
      <c r="R60" s="161"/>
      <c r="S60" s="161"/>
      <c r="T60" s="161"/>
      <c r="U60" s="161"/>
      <c r="V60" s="161"/>
      <c r="W60" s="161"/>
      <c r="X60" s="161"/>
      <c r="Y60" s="161"/>
      <c r="Z60" s="151"/>
      <c r="AA60" s="151"/>
      <c r="AB60" s="151"/>
      <c r="AC60" s="151"/>
      <c r="AD60" s="151"/>
      <c r="AE60" s="151"/>
      <c r="AF60" s="151"/>
      <c r="AG60" s="151" t="s">
        <v>347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5">
      <c r="A61" s="170">
        <v>18</v>
      </c>
      <c r="B61" s="171" t="s">
        <v>1244</v>
      </c>
      <c r="C61" s="186" t="s">
        <v>1245</v>
      </c>
      <c r="D61" s="172" t="s">
        <v>543</v>
      </c>
      <c r="E61" s="173">
        <v>90.2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3">
        <v>0.12</v>
      </c>
      <c r="O61" s="173">
        <f>ROUND(E61*N61,2)</f>
        <v>10.82</v>
      </c>
      <c r="P61" s="173">
        <v>0</v>
      </c>
      <c r="Q61" s="173">
        <f>ROUND(E61*P61,2)</f>
        <v>0</v>
      </c>
      <c r="R61" s="175"/>
      <c r="S61" s="175" t="s">
        <v>357</v>
      </c>
      <c r="T61" s="176" t="s">
        <v>342</v>
      </c>
      <c r="U61" s="161">
        <v>0</v>
      </c>
      <c r="V61" s="161">
        <f>ROUND(E61*U61,2)</f>
        <v>0</v>
      </c>
      <c r="W61" s="161"/>
      <c r="X61" s="161" t="s">
        <v>431</v>
      </c>
      <c r="Y61" s="161" t="s">
        <v>344</v>
      </c>
      <c r="Z61" s="151"/>
      <c r="AA61" s="151"/>
      <c r="AB61" s="151"/>
      <c r="AC61" s="151"/>
      <c r="AD61" s="151"/>
      <c r="AE61" s="151"/>
      <c r="AF61" s="151"/>
      <c r="AG61" s="151" t="s">
        <v>475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2" x14ac:dyDescent="0.25">
      <c r="A62" s="158"/>
      <c r="B62" s="159"/>
      <c r="C62" s="249" t="s">
        <v>1246</v>
      </c>
      <c r="D62" s="250"/>
      <c r="E62" s="250"/>
      <c r="F62" s="250"/>
      <c r="G62" s="250"/>
      <c r="H62" s="161"/>
      <c r="I62" s="161"/>
      <c r="J62" s="161"/>
      <c r="K62" s="161"/>
      <c r="L62" s="161"/>
      <c r="M62" s="161"/>
      <c r="N62" s="160"/>
      <c r="O62" s="160"/>
      <c r="P62" s="160"/>
      <c r="Q62" s="160"/>
      <c r="R62" s="161"/>
      <c r="S62" s="161"/>
      <c r="T62" s="161"/>
      <c r="U62" s="161"/>
      <c r="V62" s="161"/>
      <c r="W62" s="161"/>
      <c r="X62" s="161"/>
      <c r="Y62" s="161"/>
      <c r="Z62" s="151"/>
      <c r="AA62" s="151"/>
      <c r="AB62" s="151"/>
      <c r="AC62" s="151"/>
      <c r="AD62" s="151"/>
      <c r="AE62" s="151"/>
      <c r="AF62" s="151"/>
      <c r="AG62" s="151" t="s">
        <v>347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2" x14ac:dyDescent="0.25">
      <c r="A63" s="158"/>
      <c r="B63" s="159"/>
      <c r="C63" s="193" t="s">
        <v>1247</v>
      </c>
      <c r="D63" s="191"/>
      <c r="E63" s="192">
        <v>90.2</v>
      </c>
      <c r="F63" s="161"/>
      <c r="G63" s="161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61"/>
      <c r="Z63" s="151"/>
      <c r="AA63" s="151"/>
      <c r="AB63" s="151"/>
      <c r="AC63" s="151"/>
      <c r="AD63" s="151"/>
      <c r="AE63" s="151"/>
      <c r="AF63" s="151"/>
      <c r="AG63" s="151" t="s">
        <v>454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13" x14ac:dyDescent="0.25">
      <c r="A64" s="163" t="s">
        <v>336</v>
      </c>
      <c r="B64" s="164" t="s">
        <v>252</v>
      </c>
      <c r="C64" s="185" t="s">
        <v>253</v>
      </c>
      <c r="D64" s="165"/>
      <c r="E64" s="166"/>
      <c r="F64" s="167"/>
      <c r="G64" s="167">
        <f>SUMIF(AG65:AG69,"&lt;&gt;NOR",G65:G69)</f>
        <v>0</v>
      </c>
      <c r="H64" s="167"/>
      <c r="I64" s="167">
        <f>SUM(I65:I69)</f>
        <v>0</v>
      </c>
      <c r="J64" s="167"/>
      <c r="K64" s="167">
        <f>SUM(K65:K69)</f>
        <v>0</v>
      </c>
      <c r="L64" s="167"/>
      <c r="M64" s="167">
        <f>SUM(M65:M69)</f>
        <v>0</v>
      </c>
      <c r="N64" s="166"/>
      <c r="O64" s="166">
        <f>SUM(O65:O69)</f>
        <v>2.69</v>
      </c>
      <c r="P64" s="166"/>
      <c r="Q64" s="166">
        <f>SUM(Q65:Q69)</f>
        <v>0</v>
      </c>
      <c r="R64" s="167"/>
      <c r="S64" s="167"/>
      <c r="T64" s="168"/>
      <c r="U64" s="162"/>
      <c r="V64" s="162">
        <f>SUM(V65:V69)</f>
        <v>39.32</v>
      </c>
      <c r="W64" s="162"/>
      <c r="X64" s="162"/>
      <c r="Y64" s="162"/>
      <c r="AG64" t="s">
        <v>337</v>
      </c>
    </row>
    <row r="65" spans="1:60" outlineLevel="1" x14ac:dyDescent="0.25">
      <c r="A65" s="170">
        <v>19</v>
      </c>
      <c r="B65" s="171" t="s">
        <v>1248</v>
      </c>
      <c r="C65" s="186" t="s">
        <v>1249</v>
      </c>
      <c r="D65" s="172" t="s">
        <v>543</v>
      </c>
      <c r="E65" s="173">
        <v>94.4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3">
        <v>1.299E-2</v>
      </c>
      <c r="O65" s="173">
        <f>ROUND(E65*N65,2)</f>
        <v>1.23</v>
      </c>
      <c r="P65" s="173">
        <v>0</v>
      </c>
      <c r="Q65" s="173">
        <f>ROUND(E65*P65,2)</f>
        <v>0</v>
      </c>
      <c r="R65" s="175" t="s">
        <v>526</v>
      </c>
      <c r="S65" s="175" t="s">
        <v>341</v>
      </c>
      <c r="T65" s="176" t="s">
        <v>449</v>
      </c>
      <c r="U65" s="161">
        <v>0.4</v>
      </c>
      <c r="V65" s="161">
        <f>ROUND(E65*U65,2)</f>
        <v>37.76</v>
      </c>
      <c r="W65" s="161"/>
      <c r="X65" s="161" t="s">
        <v>379</v>
      </c>
      <c r="Y65" s="161" t="s">
        <v>344</v>
      </c>
      <c r="Z65" s="151"/>
      <c r="AA65" s="151"/>
      <c r="AB65" s="151"/>
      <c r="AC65" s="151"/>
      <c r="AD65" s="151"/>
      <c r="AE65" s="151"/>
      <c r="AF65" s="151"/>
      <c r="AG65" s="151" t="s">
        <v>450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2" x14ac:dyDescent="0.25">
      <c r="A66" s="158"/>
      <c r="B66" s="159"/>
      <c r="C66" s="258" t="s">
        <v>1250</v>
      </c>
      <c r="D66" s="259"/>
      <c r="E66" s="259"/>
      <c r="F66" s="259"/>
      <c r="G66" s="259"/>
      <c r="H66" s="161"/>
      <c r="I66" s="161"/>
      <c r="J66" s="161"/>
      <c r="K66" s="161"/>
      <c r="L66" s="161"/>
      <c r="M66" s="161"/>
      <c r="N66" s="160"/>
      <c r="O66" s="160"/>
      <c r="P66" s="160"/>
      <c r="Q66" s="160"/>
      <c r="R66" s="161"/>
      <c r="S66" s="161"/>
      <c r="T66" s="161"/>
      <c r="U66" s="161"/>
      <c r="V66" s="161"/>
      <c r="W66" s="161"/>
      <c r="X66" s="161"/>
      <c r="Y66" s="161"/>
      <c r="Z66" s="151"/>
      <c r="AA66" s="151"/>
      <c r="AB66" s="151"/>
      <c r="AC66" s="151"/>
      <c r="AD66" s="151"/>
      <c r="AE66" s="151"/>
      <c r="AF66" s="151"/>
      <c r="AG66" s="151" t="s">
        <v>452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2" x14ac:dyDescent="0.25">
      <c r="A67" s="158"/>
      <c r="B67" s="159"/>
      <c r="C67" s="193" t="s">
        <v>1251</v>
      </c>
      <c r="D67" s="191"/>
      <c r="E67" s="192">
        <v>94.4</v>
      </c>
      <c r="F67" s="161"/>
      <c r="G67" s="161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61"/>
      <c r="Z67" s="151"/>
      <c r="AA67" s="151"/>
      <c r="AB67" s="151"/>
      <c r="AC67" s="151"/>
      <c r="AD67" s="151"/>
      <c r="AE67" s="151"/>
      <c r="AF67" s="151"/>
      <c r="AG67" s="151" t="s">
        <v>454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70">
        <v>20</v>
      </c>
      <c r="B68" s="171" t="s">
        <v>1252</v>
      </c>
      <c r="C68" s="186" t="s">
        <v>1253</v>
      </c>
      <c r="D68" s="172" t="s">
        <v>543</v>
      </c>
      <c r="E68" s="173">
        <v>5.7750000000000004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3">
        <v>0.252</v>
      </c>
      <c r="O68" s="173">
        <f>ROUND(E68*N68,2)</f>
        <v>1.46</v>
      </c>
      <c r="P68" s="173">
        <v>0</v>
      </c>
      <c r="Q68" s="173">
        <f>ROUND(E68*P68,2)</f>
        <v>0</v>
      </c>
      <c r="R68" s="175" t="s">
        <v>519</v>
      </c>
      <c r="S68" s="175" t="s">
        <v>341</v>
      </c>
      <c r="T68" s="176" t="s">
        <v>449</v>
      </c>
      <c r="U68" s="161">
        <v>0.27</v>
      </c>
      <c r="V68" s="161">
        <f>ROUND(E68*U68,2)</f>
        <v>1.56</v>
      </c>
      <c r="W68" s="161"/>
      <c r="X68" s="161" t="s">
        <v>379</v>
      </c>
      <c r="Y68" s="161" t="s">
        <v>344</v>
      </c>
      <c r="Z68" s="151"/>
      <c r="AA68" s="151"/>
      <c r="AB68" s="151"/>
      <c r="AC68" s="151"/>
      <c r="AD68" s="151"/>
      <c r="AE68" s="151"/>
      <c r="AF68" s="151"/>
      <c r="AG68" s="151" t="s">
        <v>450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2" x14ac:dyDescent="0.25">
      <c r="A69" s="158"/>
      <c r="B69" s="159"/>
      <c r="C69" s="193" t="s">
        <v>1254</v>
      </c>
      <c r="D69" s="191"/>
      <c r="E69" s="192">
        <v>5.7750000000000004</v>
      </c>
      <c r="F69" s="161"/>
      <c r="G69" s="161"/>
      <c r="H69" s="161"/>
      <c r="I69" s="161"/>
      <c r="J69" s="161"/>
      <c r="K69" s="161"/>
      <c r="L69" s="161"/>
      <c r="M69" s="161"/>
      <c r="N69" s="160"/>
      <c r="O69" s="160"/>
      <c r="P69" s="160"/>
      <c r="Q69" s="160"/>
      <c r="R69" s="161"/>
      <c r="S69" s="161"/>
      <c r="T69" s="161"/>
      <c r="U69" s="161"/>
      <c r="V69" s="161"/>
      <c r="W69" s="161"/>
      <c r="X69" s="161"/>
      <c r="Y69" s="161"/>
      <c r="Z69" s="151"/>
      <c r="AA69" s="151"/>
      <c r="AB69" s="151"/>
      <c r="AC69" s="151"/>
      <c r="AD69" s="151"/>
      <c r="AE69" s="151"/>
      <c r="AF69" s="151"/>
      <c r="AG69" s="151" t="s">
        <v>454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13" x14ac:dyDescent="0.25">
      <c r="A70" s="163" t="s">
        <v>336</v>
      </c>
      <c r="B70" s="164" t="s">
        <v>268</v>
      </c>
      <c r="C70" s="185" t="s">
        <v>269</v>
      </c>
      <c r="D70" s="165"/>
      <c r="E70" s="166"/>
      <c r="F70" s="167"/>
      <c r="G70" s="167">
        <f>SUMIF(AG71:AG73,"&lt;&gt;NOR",G71:G73)</f>
        <v>0</v>
      </c>
      <c r="H70" s="167"/>
      <c r="I70" s="167">
        <f>SUM(I71:I73)</f>
        <v>0</v>
      </c>
      <c r="J70" s="167"/>
      <c r="K70" s="167">
        <f>SUM(K71:K73)</f>
        <v>0</v>
      </c>
      <c r="L70" s="167"/>
      <c r="M70" s="167">
        <f>SUM(M71:M73)</f>
        <v>0</v>
      </c>
      <c r="N70" s="166"/>
      <c r="O70" s="166">
        <f>SUM(O71:O73)</f>
        <v>0.01</v>
      </c>
      <c r="P70" s="166"/>
      <c r="Q70" s="166">
        <f>SUM(Q71:Q73)</f>
        <v>0.04</v>
      </c>
      <c r="R70" s="167"/>
      <c r="S70" s="167"/>
      <c r="T70" s="168"/>
      <c r="U70" s="162"/>
      <c r="V70" s="162">
        <f>SUM(V71:V73)</f>
        <v>15.44</v>
      </c>
      <c r="W70" s="162"/>
      <c r="X70" s="162"/>
      <c r="Y70" s="162"/>
      <c r="AG70" t="s">
        <v>337</v>
      </c>
    </row>
    <row r="71" spans="1:60" outlineLevel="1" x14ac:dyDescent="0.25">
      <c r="A71" s="170">
        <v>21</v>
      </c>
      <c r="B71" s="171" t="s">
        <v>941</v>
      </c>
      <c r="C71" s="186" t="s">
        <v>942</v>
      </c>
      <c r="D71" s="172" t="s">
        <v>565</v>
      </c>
      <c r="E71" s="173">
        <v>6.3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3">
        <v>1.4300000000000001E-3</v>
      </c>
      <c r="O71" s="173">
        <f>ROUND(E71*N71,2)</f>
        <v>0.01</v>
      </c>
      <c r="P71" s="173">
        <v>6.7799999999999996E-3</v>
      </c>
      <c r="Q71" s="173">
        <f>ROUND(E71*P71,2)</f>
        <v>0.04</v>
      </c>
      <c r="R71" s="175" t="s">
        <v>566</v>
      </c>
      <c r="S71" s="175" t="s">
        <v>341</v>
      </c>
      <c r="T71" s="176" t="s">
        <v>449</v>
      </c>
      <c r="U71" s="161">
        <v>2.4500000000000002</v>
      </c>
      <c r="V71" s="161">
        <f>ROUND(E71*U71,2)</f>
        <v>15.44</v>
      </c>
      <c r="W71" s="161"/>
      <c r="X71" s="161" t="s">
        <v>379</v>
      </c>
      <c r="Y71" s="161" t="s">
        <v>344</v>
      </c>
      <c r="Z71" s="151"/>
      <c r="AA71" s="151"/>
      <c r="AB71" s="151"/>
      <c r="AC71" s="151"/>
      <c r="AD71" s="151"/>
      <c r="AE71" s="151"/>
      <c r="AF71" s="151"/>
      <c r="AG71" s="151" t="s">
        <v>450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2" x14ac:dyDescent="0.25">
      <c r="A72" s="158"/>
      <c r="B72" s="159"/>
      <c r="C72" s="193" t="s">
        <v>1255</v>
      </c>
      <c r="D72" s="191"/>
      <c r="E72" s="192">
        <v>3.9</v>
      </c>
      <c r="F72" s="161"/>
      <c r="G72" s="161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61"/>
      <c r="Z72" s="151"/>
      <c r="AA72" s="151"/>
      <c r="AB72" s="151"/>
      <c r="AC72" s="151"/>
      <c r="AD72" s="151"/>
      <c r="AE72" s="151"/>
      <c r="AF72" s="151"/>
      <c r="AG72" s="151" t="s">
        <v>454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3" x14ac:dyDescent="0.25">
      <c r="A73" s="158"/>
      <c r="B73" s="159"/>
      <c r="C73" s="193" t="s">
        <v>1256</v>
      </c>
      <c r="D73" s="191"/>
      <c r="E73" s="192">
        <v>2.4</v>
      </c>
      <c r="F73" s="161"/>
      <c r="G73" s="161"/>
      <c r="H73" s="161"/>
      <c r="I73" s="161"/>
      <c r="J73" s="161"/>
      <c r="K73" s="161"/>
      <c r="L73" s="161"/>
      <c r="M73" s="161"/>
      <c r="N73" s="160"/>
      <c r="O73" s="160"/>
      <c r="P73" s="160"/>
      <c r="Q73" s="160"/>
      <c r="R73" s="161"/>
      <c r="S73" s="161"/>
      <c r="T73" s="161"/>
      <c r="U73" s="161"/>
      <c r="V73" s="161"/>
      <c r="W73" s="161"/>
      <c r="X73" s="161"/>
      <c r="Y73" s="161"/>
      <c r="Z73" s="151"/>
      <c r="AA73" s="151"/>
      <c r="AB73" s="151"/>
      <c r="AC73" s="151"/>
      <c r="AD73" s="151"/>
      <c r="AE73" s="151"/>
      <c r="AF73" s="151"/>
      <c r="AG73" s="151" t="s">
        <v>454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13" x14ac:dyDescent="0.25">
      <c r="A74" s="163" t="s">
        <v>336</v>
      </c>
      <c r="B74" s="164" t="s">
        <v>298</v>
      </c>
      <c r="C74" s="185" t="s">
        <v>299</v>
      </c>
      <c r="D74" s="165"/>
      <c r="E74" s="166"/>
      <c r="F74" s="167"/>
      <c r="G74" s="167">
        <f>SUMIF(AG75:AG94,"&lt;&gt;NOR",G75:G94)</f>
        <v>0</v>
      </c>
      <c r="H74" s="167"/>
      <c r="I74" s="167">
        <f>SUM(I75:I94)</f>
        <v>0</v>
      </c>
      <c r="J74" s="167"/>
      <c r="K74" s="167">
        <f>SUM(K75:K94)</f>
        <v>0</v>
      </c>
      <c r="L74" s="167"/>
      <c r="M74" s="167">
        <f>SUM(M75:M94)</f>
        <v>0</v>
      </c>
      <c r="N74" s="166"/>
      <c r="O74" s="166">
        <f>SUM(O75:O94)</f>
        <v>1.7799999999999998</v>
      </c>
      <c r="P74" s="166"/>
      <c r="Q74" s="166">
        <f>SUM(Q75:Q94)</f>
        <v>0</v>
      </c>
      <c r="R74" s="167"/>
      <c r="S74" s="167"/>
      <c r="T74" s="168"/>
      <c r="U74" s="162"/>
      <c r="V74" s="162">
        <f>SUM(V75:V94)</f>
        <v>52.48</v>
      </c>
      <c r="W74" s="162"/>
      <c r="X74" s="162"/>
      <c r="Y74" s="162"/>
      <c r="AG74" t="s">
        <v>337</v>
      </c>
    </row>
    <row r="75" spans="1:60" outlineLevel="1" x14ac:dyDescent="0.25">
      <c r="A75" s="170">
        <v>22</v>
      </c>
      <c r="B75" s="171" t="s">
        <v>499</v>
      </c>
      <c r="C75" s="186" t="s">
        <v>500</v>
      </c>
      <c r="D75" s="172" t="s">
        <v>501</v>
      </c>
      <c r="E75" s="173">
        <v>1551.221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3">
        <v>0</v>
      </c>
      <c r="O75" s="173">
        <f>ROUND(E75*N75,2)</f>
        <v>0</v>
      </c>
      <c r="P75" s="173">
        <v>0</v>
      </c>
      <c r="Q75" s="173">
        <f>ROUND(E75*P75,2)</f>
        <v>0</v>
      </c>
      <c r="R75" s="175" t="s">
        <v>481</v>
      </c>
      <c r="S75" s="175" t="s">
        <v>341</v>
      </c>
      <c r="T75" s="176" t="s">
        <v>449</v>
      </c>
      <c r="U75" s="161">
        <v>0</v>
      </c>
      <c r="V75" s="161">
        <f>ROUND(E75*U75,2)</f>
        <v>0</v>
      </c>
      <c r="W75" s="161"/>
      <c r="X75" s="161" t="s">
        <v>379</v>
      </c>
      <c r="Y75" s="161" t="s">
        <v>344</v>
      </c>
      <c r="Z75" s="151"/>
      <c r="AA75" s="151"/>
      <c r="AB75" s="151"/>
      <c r="AC75" s="151"/>
      <c r="AD75" s="151"/>
      <c r="AE75" s="151"/>
      <c r="AF75" s="151"/>
      <c r="AG75" s="151" t="s">
        <v>450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20" outlineLevel="2" x14ac:dyDescent="0.25">
      <c r="A76" s="158"/>
      <c r="B76" s="159"/>
      <c r="C76" s="193" t="s">
        <v>1257</v>
      </c>
      <c r="D76" s="191"/>
      <c r="E76" s="192">
        <v>767.67070000000001</v>
      </c>
      <c r="F76" s="161"/>
      <c r="G76" s="161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61"/>
      <c r="Z76" s="151"/>
      <c r="AA76" s="151"/>
      <c r="AB76" s="151"/>
      <c r="AC76" s="151"/>
      <c r="AD76" s="151"/>
      <c r="AE76" s="151"/>
      <c r="AF76" s="151"/>
      <c r="AG76" s="151" t="s">
        <v>454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3" x14ac:dyDescent="0.25">
      <c r="A77" s="158"/>
      <c r="B77" s="159"/>
      <c r="C77" s="193" t="s">
        <v>1258</v>
      </c>
      <c r="D77" s="191"/>
      <c r="E77" s="192">
        <v>141.8338</v>
      </c>
      <c r="F77" s="161"/>
      <c r="G77" s="161"/>
      <c r="H77" s="161"/>
      <c r="I77" s="161"/>
      <c r="J77" s="161"/>
      <c r="K77" s="161"/>
      <c r="L77" s="161"/>
      <c r="M77" s="161"/>
      <c r="N77" s="160"/>
      <c r="O77" s="160"/>
      <c r="P77" s="160"/>
      <c r="Q77" s="160"/>
      <c r="R77" s="161"/>
      <c r="S77" s="161"/>
      <c r="T77" s="161"/>
      <c r="U77" s="161"/>
      <c r="V77" s="161"/>
      <c r="W77" s="161"/>
      <c r="X77" s="161"/>
      <c r="Y77" s="161"/>
      <c r="Z77" s="151"/>
      <c r="AA77" s="151"/>
      <c r="AB77" s="151"/>
      <c r="AC77" s="151"/>
      <c r="AD77" s="151"/>
      <c r="AE77" s="151"/>
      <c r="AF77" s="151"/>
      <c r="AG77" s="151" t="s">
        <v>454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3" x14ac:dyDescent="0.25">
      <c r="A78" s="158"/>
      <c r="B78" s="159"/>
      <c r="C78" s="193" t="s">
        <v>1259</v>
      </c>
      <c r="D78" s="191"/>
      <c r="E78" s="192">
        <v>511.4325</v>
      </c>
      <c r="F78" s="161"/>
      <c r="G78" s="161"/>
      <c r="H78" s="161"/>
      <c r="I78" s="161"/>
      <c r="J78" s="161"/>
      <c r="K78" s="161"/>
      <c r="L78" s="161"/>
      <c r="M78" s="161"/>
      <c r="N78" s="160"/>
      <c r="O78" s="160"/>
      <c r="P78" s="160"/>
      <c r="Q78" s="160"/>
      <c r="R78" s="161"/>
      <c r="S78" s="161"/>
      <c r="T78" s="161"/>
      <c r="U78" s="161"/>
      <c r="V78" s="161"/>
      <c r="W78" s="161"/>
      <c r="X78" s="161"/>
      <c r="Y78" s="161"/>
      <c r="Z78" s="151"/>
      <c r="AA78" s="151"/>
      <c r="AB78" s="151"/>
      <c r="AC78" s="151"/>
      <c r="AD78" s="151"/>
      <c r="AE78" s="151"/>
      <c r="AF78" s="151"/>
      <c r="AG78" s="151" t="s">
        <v>454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3" x14ac:dyDescent="0.25">
      <c r="A79" s="158"/>
      <c r="B79" s="159"/>
      <c r="C79" s="193" t="s">
        <v>1260</v>
      </c>
      <c r="D79" s="191"/>
      <c r="E79" s="192">
        <v>130.28399999999999</v>
      </c>
      <c r="F79" s="161"/>
      <c r="G79" s="161"/>
      <c r="H79" s="161"/>
      <c r="I79" s="161"/>
      <c r="J79" s="161"/>
      <c r="K79" s="161"/>
      <c r="L79" s="161"/>
      <c r="M79" s="161"/>
      <c r="N79" s="160"/>
      <c r="O79" s="160"/>
      <c r="P79" s="160"/>
      <c r="Q79" s="160"/>
      <c r="R79" s="161"/>
      <c r="S79" s="161"/>
      <c r="T79" s="161"/>
      <c r="U79" s="161"/>
      <c r="V79" s="161"/>
      <c r="W79" s="161"/>
      <c r="X79" s="161"/>
      <c r="Y79" s="161"/>
      <c r="Z79" s="151"/>
      <c r="AA79" s="151"/>
      <c r="AB79" s="151"/>
      <c r="AC79" s="151"/>
      <c r="AD79" s="151"/>
      <c r="AE79" s="151"/>
      <c r="AF79" s="151"/>
      <c r="AG79" s="151" t="s">
        <v>454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70">
        <v>23</v>
      </c>
      <c r="B80" s="171" t="s">
        <v>1261</v>
      </c>
      <c r="C80" s="186" t="s">
        <v>1262</v>
      </c>
      <c r="D80" s="172" t="s">
        <v>501</v>
      </c>
      <c r="E80" s="173">
        <v>1551.221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3">
        <v>5.0000000000000002E-5</v>
      </c>
      <c r="O80" s="173">
        <f>ROUND(E80*N80,2)</f>
        <v>0.08</v>
      </c>
      <c r="P80" s="173">
        <v>0</v>
      </c>
      <c r="Q80" s="173">
        <f>ROUND(E80*P80,2)</f>
        <v>0</v>
      </c>
      <c r="R80" s="175" t="s">
        <v>481</v>
      </c>
      <c r="S80" s="175" t="s">
        <v>341</v>
      </c>
      <c r="T80" s="176" t="s">
        <v>449</v>
      </c>
      <c r="U80" s="161">
        <v>0.03</v>
      </c>
      <c r="V80" s="161">
        <f>ROUND(E80*U80,2)</f>
        <v>46.54</v>
      </c>
      <c r="W80" s="161"/>
      <c r="X80" s="161" t="s">
        <v>379</v>
      </c>
      <c r="Y80" s="161" t="s">
        <v>344</v>
      </c>
      <c r="Z80" s="151"/>
      <c r="AA80" s="151"/>
      <c r="AB80" s="151"/>
      <c r="AC80" s="151"/>
      <c r="AD80" s="151"/>
      <c r="AE80" s="151"/>
      <c r="AF80" s="151"/>
      <c r="AG80" s="151" t="s">
        <v>450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0" outlineLevel="2" x14ac:dyDescent="0.25">
      <c r="A81" s="158"/>
      <c r="B81" s="159"/>
      <c r="C81" s="193" t="s">
        <v>1257</v>
      </c>
      <c r="D81" s="191"/>
      <c r="E81" s="192">
        <v>767.67070000000001</v>
      </c>
      <c r="F81" s="161"/>
      <c r="G81" s="161"/>
      <c r="H81" s="161"/>
      <c r="I81" s="161"/>
      <c r="J81" s="161"/>
      <c r="K81" s="161"/>
      <c r="L81" s="161"/>
      <c r="M81" s="161"/>
      <c r="N81" s="160"/>
      <c r="O81" s="160"/>
      <c r="P81" s="160"/>
      <c r="Q81" s="160"/>
      <c r="R81" s="161"/>
      <c r="S81" s="161"/>
      <c r="T81" s="161"/>
      <c r="U81" s="161"/>
      <c r="V81" s="161"/>
      <c r="W81" s="161"/>
      <c r="X81" s="161"/>
      <c r="Y81" s="161"/>
      <c r="Z81" s="151"/>
      <c r="AA81" s="151"/>
      <c r="AB81" s="151"/>
      <c r="AC81" s="151"/>
      <c r="AD81" s="151"/>
      <c r="AE81" s="151"/>
      <c r="AF81" s="151"/>
      <c r="AG81" s="151" t="s">
        <v>454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3" x14ac:dyDescent="0.25">
      <c r="A82" s="158"/>
      <c r="B82" s="159"/>
      <c r="C82" s="193" t="s">
        <v>1258</v>
      </c>
      <c r="D82" s="191"/>
      <c r="E82" s="192">
        <v>141.8338</v>
      </c>
      <c r="F82" s="161"/>
      <c r="G82" s="161"/>
      <c r="H82" s="161"/>
      <c r="I82" s="161"/>
      <c r="J82" s="161"/>
      <c r="K82" s="161"/>
      <c r="L82" s="161"/>
      <c r="M82" s="161"/>
      <c r="N82" s="160"/>
      <c r="O82" s="160"/>
      <c r="P82" s="160"/>
      <c r="Q82" s="160"/>
      <c r="R82" s="161"/>
      <c r="S82" s="161"/>
      <c r="T82" s="161"/>
      <c r="U82" s="161"/>
      <c r="V82" s="161"/>
      <c r="W82" s="161"/>
      <c r="X82" s="161"/>
      <c r="Y82" s="161"/>
      <c r="Z82" s="151"/>
      <c r="AA82" s="151"/>
      <c r="AB82" s="151"/>
      <c r="AC82" s="151"/>
      <c r="AD82" s="151"/>
      <c r="AE82" s="151"/>
      <c r="AF82" s="151"/>
      <c r="AG82" s="151" t="s">
        <v>454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3" x14ac:dyDescent="0.25">
      <c r="A83" s="158"/>
      <c r="B83" s="159"/>
      <c r="C83" s="193" t="s">
        <v>1259</v>
      </c>
      <c r="D83" s="191"/>
      <c r="E83" s="192">
        <v>511.4325</v>
      </c>
      <c r="F83" s="161"/>
      <c r="G83" s="161"/>
      <c r="H83" s="161"/>
      <c r="I83" s="161"/>
      <c r="J83" s="161"/>
      <c r="K83" s="161"/>
      <c r="L83" s="161"/>
      <c r="M83" s="161"/>
      <c r="N83" s="160"/>
      <c r="O83" s="160"/>
      <c r="P83" s="160"/>
      <c r="Q83" s="160"/>
      <c r="R83" s="161"/>
      <c r="S83" s="161"/>
      <c r="T83" s="161"/>
      <c r="U83" s="161"/>
      <c r="V83" s="161"/>
      <c r="W83" s="161"/>
      <c r="X83" s="161"/>
      <c r="Y83" s="161"/>
      <c r="Z83" s="151"/>
      <c r="AA83" s="151"/>
      <c r="AB83" s="151"/>
      <c r="AC83" s="151"/>
      <c r="AD83" s="151"/>
      <c r="AE83" s="151"/>
      <c r="AF83" s="151"/>
      <c r="AG83" s="151" t="s">
        <v>454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3" x14ac:dyDescent="0.25">
      <c r="A84" s="158"/>
      <c r="B84" s="159"/>
      <c r="C84" s="193" t="s">
        <v>1260</v>
      </c>
      <c r="D84" s="191"/>
      <c r="E84" s="192">
        <v>130.28399999999999</v>
      </c>
      <c r="F84" s="161"/>
      <c r="G84" s="161"/>
      <c r="H84" s="161"/>
      <c r="I84" s="161"/>
      <c r="J84" s="161"/>
      <c r="K84" s="161"/>
      <c r="L84" s="161"/>
      <c r="M84" s="161"/>
      <c r="N84" s="160"/>
      <c r="O84" s="160"/>
      <c r="P84" s="160"/>
      <c r="Q84" s="160"/>
      <c r="R84" s="161"/>
      <c r="S84" s="161"/>
      <c r="T84" s="161"/>
      <c r="U84" s="161"/>
      <c r="V84" s="161"/>
      <c r="W84" s="161"/>
      <c r="X84" s="161"/>
      <c r="Y84" s="161"/>
      <c r="Z84" s="151"/>
      <c r="AA84" s="151"/>
      <c r="AB84" s="151"/>
      <c r="AC84" s="151"/>
      <c r="AD84" s="151"/>
      <c r="AE84" s="151"/>
      <c r="AF84" s="151"/>
      <c r="AG84" s="151" t="s">
        <v>454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5">
      <c r="A85" s="170">
        <v>24</v>
      </c>
      <c r="B85" s="171" t="s">
        <v>506</v>
      </c>
      <c r="C85" s="186" t="s">
        <v>507</v>
      </c>
      <c r="D85" s="172" t="s">
        <v>480</v>
      </c>
      <c r="E85" s="173">
        <v>0.84443999999999997</v>
      </c>
      <c r="F85" s="174"/>
      <c r="G85" s="175">
        <f>ROUND(E85*F85,2)</f>
        <v>0</v>
      </c>
      <c r="H85" s="174"/>
      <c r="I85" s="175">
        <f>ROUND(E85*H85,2)</f>
        <v>0</v>
      </c>
      <c r="J85" s="174"/>
      <c r="K85" s="175">
        <f>ROUND(E85*J85,2)</f>
        <v>0</v>
      </c>
      <c r="L85" s="175">
        <v>21</v>
      </c>
      <c r="M85" s="175">
        <f>G85*(1+L85/100)</f>
        <v>0</v>
      </c>
      <c r="N85" s="173">
        <v>1</v>
      </c>
      <c r="O85" s="173">
        <f>ROUND(E85*N85,2)</f>
        <v>0.84</v>
      </c>
      <c r="P85" s="173">
        <v>0</v>
      </c>
      <c r="Q85" s="173">
        <f>ROUND(E85*P85,2)</f>
        <v>0</v>
      </c>
      <c r="R85" s="175" t="s">
        <v>508</v>
      </c>
      <c r="S85" s="175" t="s">
        <v>341</v>
      </c>
      <c r="T85" s="176" t="s">
        <v>449</v>
      </c>
      <c r="U85" s="161">
        <v>0</v>
      </c>
      <c r="V85" s="161">
        <f>ROUND(E85*U85,2)</f>
        <v>0</v>
      </c>
      <c r="W85" s="161"/>
      <c r="X85" s="161" t="s">
        <v>431</v>
      </c>
      <c r="Y85" s="161" t="s">
        <v>344</v>
      </c>
      <c r="Z85" s="151"/>
      <c r="AA85" s="151"/>
      <c r="AB85" s="151"/>
      <c r="AC85" s="151"/>
      <c r="AD85" s="151"/>
      <c r="AE85" s="151"/>
      <c r="AF85" s="151"/>
      <c r="AG85" s="151" t="s">
        <v>475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0" outlineLevel="2" x14ac:dyDescent="0.25">
      <c r="A86" s="158"/>
      <c r="B86" s="159"/>
      <c r="C86" s="193" t="s">
        <v>1263</v>
      </c>
      <c r="D86" s="191"/>
      <c r="E86" s="192">
        <v>0.84443999999999997</v>
      </c>
      <c r="F86" s="161"/>
      <c r="G86" s="161"/>
      <c r="H86" s="161"/>
      <c r="I86" s="161"/>
      <c r="J86" s="161"/>
      <c r="K86" s="161"/>
      <c r="L86" s="161"/>
      <c r="M86" s="161"/>
      <c r="N86" s="160"/>
      <c r="O86" s="160"/>
      <c r="P86" s="160"/>
      <c r="Q86" s="160"/>
      <c r="R86" s="161"/>
      <c r="S86" s="161"/>
      <c r="T86" s="161"/>
      <c r="U86" s="161"/>
      <c r="V86" s="161"/>
      <c r="W86" s="161"/>
      <c r="X86" s="161"/>
      <c r="Y86" s="161"/>
      <c r="Z86" s="151"/>
      <c r="AA86" s="151"/>
      <c r="AB86" s="151"/>
      <c r="AC86" s="151"/>
      <c r="AD86" s="151"/>
      <c r="AE86" s="151"/>
      <c r="AF86" s="151"/>
      <c r="AG86" s="151" t="s">
        <v>454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0" outlineLevel="1" x14ac:dyDescent="0.25">
      <c r="A87" s="170">
        <v>25</v>
      </c>
      <c r="B87" s="171" t="s">
        <v>510</v>
      </c>
      <c r="C87" s="186" t="s">
        <v>511</v>
      </c>
      <c r="D87" s="172" t="s">
        <v>480</v>
      </c>
      <c r="E87" s="173">
        <v>0.15601999999999999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3">
        <v>1</v>
      </c>
      <c r="O87" s="173">
        <f>ROUND(E87*N87,2)</f>
        <v>0.16</v>
      </c>
      <c r="P87" s="173">
        <v>0</v>
      </c>
      <c r="Q87" s="173">
        <f>ROUND(E87*P87,2)</f>
        <v>0</v>
      </c>
      <c r="R87" s="175" t="s">
        <v>508</v>
      </c>
      <c r="S87" s="175" t="s">
        <v>341</v>
      </c>
      <c r="T87" s="176" t="s">
        <v>449</v>
      </c>
      <c r="U87" s="161">
        <v>0</v>
      </c>
      <c r="V87" s="161">
        <f>ROUND(E87*U87,2)</f>
        <v>0</v>
      </c>
      <c r="W87" s="161"/>
      <c r="X87" s="161" t="s">
        <v>431</v>
      </c>
      <c r="Y87" s="161" t="s">
        <v>344</v>
      </c>
      <c r="Z87" s="151"/>
      <c r="AA87" s="151"/>
      <c r="AB87" s="151"/>
      <c r="AC87" s="151"/>
      <c r="AD87" s="151"/>
      <c r="AE87" s="151"/>
      <c r="AF87" s="151"/>
      <c r="AG87" s="151" t="s">
        <v>475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2" x14ac:dyDescent="0.25">
      <c r="A88" s="158"/>
      <c r="B88" s="159"/>
      <c r="C88" s="193" t="s">
        <v>1264</v>
      </c>
      <c r="D88" s="191"/>
      <c r="E88" s="192">
        <v>0.15601999999999999</v>
      </c>
      <c r="F88" s="161"/>
      <c r="G88" s="161"/>
      <c r="H88" s="161"/>
      <c r="I88" s="161"/>
      <c r="J88" s="161"/>
      <c r="K88" s="161"/>
      <c r="L88" s="161"/>
      <c r="M88" s="161"/>
      <c r="N88" s="160"/>
      <c r="O88" s="160"/>
      <c r="P88" s="160"/>
      <c r="Q88" s="160"/>
      <c r="R88" s="161"/>
      <c r="S88" s="161"/>
      <c r="T88" s="161"/>
      <c r="U88" s="161"/>
      <c r="V88" s="161"/>
      <c r="W88" s="161"/>
      <c r="X88" s="161"/>
      <c r="Y88" s="161"/>
      <c r="Z88" s="151"/>
      <c r="AA88" s="151"/>
      <c r="AB88" s="151"/>
      <c r="AC88" s="151"/>
      <c r="AD88" s="151"/>
      <c r="AE88" s="151"/>
      <c r="AF88" s="151"/>
      <c r="AG88" s="151" t="s">
        <v>454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0" outlineLevel="1" x14ac:dyDescent="0.25">
      <c r="A89" s="170">
        <v>26</v>
      </c>
      <c r="B89" s="171" t="s">
        <v>1265</v>
      </c>
      <c r="C89" s="186" t="s">
        <v>1266</v>
      </c>
      <c r="D89" s="172" t="s">
        <v>565</v>
      </c>
      <c r="E89" s="173">
        <v>101.36499999999999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3">
        <v>5.5500000000000002E-3</v>
      </c>
      <c r="O89" s="173">
        <f>ROUND(E89*N89,2)</f>
        <v>0.56000000000000005</v>
      </c>
      <c r="P89" s="173">
        <v>0</v>
      </c>
      <c r="Q89" s="173">
        <f>ROUND(E89*P89,2)</f>
        <v>0</v>
      </c>
      <c r="R89" s="175" t="s">
        <v>508</v>
      </c>
      <c r="S89" s="175" t="s">
        <v>341</v>
      </c>
      <c r="T89" s="176" t="s">
        <v>449</v>
      </c>
      <c r="U89" s="161">
        <v>0</v>
      </c>
      <c r="V89" s="161">
        <f>ROUND(E89*U89,2)</f>
        <v>0</v>
      </c>
      <c r="W89" s="161"/>
      <c r="X89" s="161" t="s">
        <v>431</v>
      </c>
      <c r="Y89" s="161" t="s">
        <v>344</v>
      </c>
      <c r="Z89" s="151"/>
      <c r="AA89" s="151"/>
      <c r="AB89" s="151"/>
      <c r="AC89" s="151"/>
      <c r="AD89" s="151"/>
      <c r="AE89" s="151"/>
      <c r="AF89" s="151"/>
      <c r="AG89" s="151" t="s">
        <v>475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2" x14ac:dyDescent="0.25">
      <c r="A90" s="158"/>
      <c r="B90" s="159"/>
      <c r="C90" s="193" t="s">
        <v>1267</v>
      </c>
      <c r="D90" s="191"/>
      <c r="E90" s="192">
        <v>101.36499999999999</v>
      </c>
      <c r="F90" s="161"/>
      <c r="G90" s="161"/>
      <c r="H90" s="161"/>
      <c r="I90" s="161"/>
      <c r="J90" s="161"/>
      <c r="K90" s="161"/>
      <c r="L90" s="161"/>
      <c r="M90" s="161"/>
      <c r="N90" s="160"/>
      <c r="O90" s="160"/>
      <c r="P90" s="160"/>
      <c r="Q90" s="160"/>
      <c r="R90" s="161"/>
      <c r="S90" s="161"/>
      <c r="T90" s="161"/>
      <c r="U90" s="161"/>
      <c r="V90" s="161"/>
      <c r="W90" s="161"/>
      <c r="X90" s="161"/>
      <c r="Y90" s="161"/>
      <c r="Z90" s="151"/>
      <c r="AA90" s="151"/>
      <c r="AB90" s="151"/>
      <c r="AC90" s="151"/>
      <c r="AD90" s="151"/>
      <c r="AE90" s="151"/>
      <c r="AF90" s="151"/>
      <c r="AG90" s="151" t="s">
        <v>454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0" outlineLevel="1" x14ac:dyDescent="0.25">
      <c r="A91" s="170">
        <v>27</v>
      </c>
      <c r="B91" s="171" t="s">
        <v>1268</v>
      </c>
      <c r="C91" s="186" t="s">
        <v>1269</v>
      </c>
      <c r="D91" s="172" t="s">
        <v>480</v>
      </c>
      <c r="E91" s="173">
        <v>0.14330999999999999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3">
        <v>1</v>
      </c>
      <c r="O91" s="173">
        <f>ROUND(E91*N91,2)</f>
        <v>0.14000000000000001</v>
      </c>
      <c r="P91" s="173">
        <v>0</v>
      </c>
      <c r="Q91" s="173">
        <f>ROUND(E91*P91,2)</f>
        <v>0</v>
      </c>
      <c r="R91" s="175" t="s">
        <v>508</v>
      </c>
      <c r="S91" s="175" t="s">
        <v>341</v>
      </c>
      <c r="T91" s="176" t="s">
        <v>449</v>
      </c>
      <c r="U91" s="161">
        <v>0</v>
      </c>
      <c r="V91" s="161">
        <f>ROUND(E91*U91,2)</f>
        <v>0</v>
      </c>
      <c r="W91" s="161"/>
      <c r="X91" s="161" t="s">
        <v>431</v>
      </c>
      <c r="Y91" s="161" t="s">
        <v>344</v>
      </c>
      <c r="Z91" s="151"/>
      <c r="AA91" s="151"/>
      <c r="AB91" s="151"/>
      <c r="AC91" s="151"/>
      <c r="AD91" s="151"/>
      <c r="AE91" s="151"/>
      <c r="AF91" s="151"/>
      <c r="AG91" s="151" t="s">
        <v>475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2" x14ac:dyDescent="0.25">
      <c r="A92" s="158"/>
      <c r="B92" s="159"/>
      <c r="C92" s="193" t="s">
        <v>1270</v>
      </c>
      <c r="D92" s="191"/>
      <c r="E92" s="192">
        <v>0.14330999999999999</v>
      </c>
      <c r="F92" s="161"/>
      <c r="G92" s="161"/>
      <c r="H92" s="161"/>
      <c r="I92" s="161"/>
      <c r="J92" s="161"/>
      <c r="K92" s="161"/>
      <c r="L92" s="161"/>
      <c r="M92" s="161"/>
      <c r="N92" s="160"/>
      <c r="O92" s="160"/>
      <c r="P92" s="160"/>
      <c r="Q92" s="160"/>
      <c r="R92" s="161"/>
      <c r="S92" s="161"/>
      <c r="T92" s="161"/>
      <c r="U92" s="161"/>
      <c r="V92" s="161"/>
      <c r="W92" s="161"/>
      <c r="X92" s="161"/>
      <c r="Y92" s="161"/>
      <c r="Z92" s="151"/>
      <c r="AA92" s="151"/>
      <c r="AB92" s="151"/>
      <c r="AC92" s="151"/>
      <c r="AD92" s="151"/>
      <c r="AE92" s="151"/>
      <c r="AF92" s="151"/>
      <c r="AG92" s="151" t="s">
        <v>454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5">
      <c r="A93" s="170">
        <v>28</v>
      </c>
      <c r="B93" s="171" t="s">
        <v>478</v>
      </c>
      <c r="C93" s="186" t="s">
        <v>479</v>
      </c>
      <c r="D93" s="172" t="s">
        <v>480</v>
      </c>
      <c r="E93" s="173">
        <v>1.7839100000000001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3">
        <v>0</v>
      </c>
      <c r="O93" s="173">
        <f>ROUND(E93*N93,2)</f>
        <v>0</v>
      </c>
      <c r="P93" s="173">
        <v>0</v>
      </c>
      <c r="Q93" s="173">
        <f>ROUND(E93*P93,2)</f>
        <v>0</v>
      </c>
      <c r="R93" s="175" t="s">
        <v>481</v>
      </c>
      <c r="S93" s="175" t="s">
        <v>341</v>
      </c>
      <c r="T93" s="176" t="s">
        <v>449</v>
      </c>
      <c r="U93" s="161">
        <v>3.327</v>
      </c>
      <c r="V93" s="161">
        <f>ROUND(E93*U93,2)</f>
        <v>5.94</v>
      </c>
      <c r="W93" s="161"/>
      <c r="X93" s="161" t="s">
        <v>482</v>
      </c>
      <c r="Y93" s="161" t="s">
        <v>344</v>
      </c>
      <c r="Z93" s="151"/>
      <c r="AA93" s="151"/>
      <c r="AB93" s="151"/>
      <c r="AC93" s="151"/>
      <c r="AD93" s="151"/>
      <c r="AE93" s="151"/>
      <c r="AF93" s="151"/>
      <c r="AG93" s="151" t="s">
        <v>483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2" x14ac:dyDescent="0.25">
      <c r="A94" s="158"/>
      <c r="B94" s="159"/>
      <c r="C94" s="258" t="s">
        <v>484</v>
      </c>
      <c r="D94" s="259"/>
      <c r="E94" s="259"/>
      <c r="F94" s="259"/>
      <c r="G94" s="259"/>
      <c r="H94" s="161"/>
      <c r="I94" s="161"/>
      <c r="J94" s="161"/>
      <c r="K94" s="161"/>
      <c r="L94" s="161"/>
      <c r="M94" s="161"/>
      <c r="N94" s="160"/>
      <c r="O94" s="160"/>
      <c r="P94" s="160"/>
      <c r="Q94" s="160"/>
      <c r="R94" s="161"/>
      <c r="S94" s="161"/>
      <c r="T94" s="161"/>
      <c r="U94" s="161"/>
      <c r="V94" s="161"/>
      <c r="W94" s="161"/>
      <c r="X94" s="161"/>
      <c r="Y94" s="161"/>
      <c r="Z94" s="151"/>
      <c r="AA94" s="151"/>
      <c r="AB94" s="151"/>
      <c r="AC94" s="151"/>
      <c r="AD94" s="151"/>
      <c r="AE94" s="151"/>
      <c r="AF94" s="151"/>
      <c r="AG94" s="151" t="s">
        <v>452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13" x14ac:dyDescent="0.25">
      <c r="A95" s="163" t="s">
        <v>336</v>
      </c>
      <c r="B95" s="164" t="s">
        <v>305</v>
      </c>
      <c r="C95" s="185" t="s">
        <v>27</v>
      </c>
      <c r="D95" s="165"/>
      <c r="E95" s="166"/>
      <c r="F95" s="167"/>
      <c r="G95" s="167">
        <f>SUMIF(AG96:AG99,"&lt;&gt;NOR",G96:G99)</f>
        <v>0</v>
      </c>
      <c r="H95" s="167"/>
      <c r="I95" s="167">
        <f>SUM(I96:I99)</f>
        <v>0</v>
      </c>
      <c r="J95" s="167"/>
      <c r="K95" s="167">
        <f>SUM(K96:K99)</f>
        <v>0</v>
      </c>
      <c r="L95" s="167"/>
      <c r="M95" s="167">
        <f>SUM(M96:M99)</f>
        <v>0</v>
      </c>
      <c r="N95" s="166"/>
      <c r="O95" s="166">
        <f>SUM(O96:O99)</f>
        <v>0</v>
      </c>
      <c r="P95" s="166"/>
      <c r="Q95" s="166">
        <f>SUM(Q96:Q99)</f>
        <v>0</v>
      </c>
      <c r="R95" s="167"/>
      <c r="S95" s="167"/>
      <c r="T95" s="168"/>
      <c r="U95" s="162"/>
      <c r="V95" s="162">
        <f>SUM(V96:V99)</f>
        <v>0</v>
      </c>
      <c r="W95" s="162"/>
      <c r="X95" s="162"/>
      <c r="Y95" s="162"/>
      <c r="AG95" t="s">
        <v>337</v>
      </c>
    </row>
    <row r="96" spans="1:60" outlineLevel="1" x14ac:dyDescent="0.25">
      <c r="A96" s="178">
        <v>29</v>
      </c>
      <c r="B96" s="179" t="s">
        <v>1271</v>
      </c>
      <c r="C96" s="187" t="s">
        <v>1272</v>
      </c>
      <c r="D96" s="180" t="s">
        <v>360</v>
      </c>
      <c r="E96" s="181">
        <v>1</v>
      </c>
      <c r="F96" s="182"/>
      <c r="G96" s="183">
        <f>ROUND(E96*F96,2)</f>
        <v>0</v>
      </c>
      <c r="H96" s="182"/>
      <c r="I96" s="183">
        <f>ROUND(E96*H96,2)</f>
        <v>0</v>
      </c>
      <c r="J96" s="182"/>
      <c r="K96" s="183">
        <f>ROUND(E96*J96,2)</f>
        <v>0</v>
      </c>
      <c r="L96" s="183">
        <v>21</v>
      </c>
      <c r="M96" s="183">
        <f>G96*(1+L96/100)</f>
        <v>0</v>
      </c>
      <c r="N96" s="181">
        <v>0</v>
      </c>
      <c r="O96" s="181">
        <f>ROUND(E96*N96,2)</f>
        <v>0</v>
      </c>
      <c r="P96" s="181">
        <v>0</v>
      </c>
      <c r="Q96" s="181">
        <f>ROUND(E96*P96,2)</f>
        <v>0</v>
      </c>
      <c r="R96" s="183"/>
      <c r="S96" s="183" t="s">
        <v>357</v>
      </c>
      <c r="T96" s="184" t="s">
        <v>342</v>
      </c>
      <c r="U96" s="161">
        <v>0</v>
      </c>
      <c r="V96" s="161">
        <f>ROUND(E96*U96,2)</f>
        <v>0</v>
      </c>
      <c r="W96" s="161"/>
      <c r="X96" s="161" t="s">
        <v>379</v>
      </c>
      <c r="Y96" s="161" t="s">
        <v>344</v>
      </c>
      <c r="Z96" s="151"/>
      <c r="AA96" s="151"/>
      <c r="AB96" s="151"/>
      <c r="AC96" s="151"/>
      <c r="AD96" s="151"/>
      <c r="AE96" s="151"/>
      <c r="AF96" s="151"/>
      <c r="AG96" s="151" t="s">
        <v>450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5">
      <c r="A97" s="170">
        <v>30</v>
      </c>
      <c r="B97" s="171" t="s">
        <v>485</v>
      </c>
      <c r="C97" s="186" t="s">
        <v>486</v>
      </c>
      <c r="D97" s="172" t="s">
        <v>340</v>
      </c>
      <c r="E97" s="173">
        <v>1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3">
        <v>0</v>
      </c>
      <c r="O97" s="173">
        <f>ROUND(E97*N97,2)</f>
        <v>0</v>
      </c>
      <c r="P97" s="173">
        <v>0</v>
      </c>
      <c r="Q97" s="173">
        <f>ROUND(E97*P97,2)</f>
        <v>0</v>
      </c>
      <c r="R97" s="175"/>
      <c r="S97" s="175" t="s">
        <v>341</v>
      </c>
      <c r="T97" s="176" t="s">
        <v>342</v>
      </c>
      <c r="U97" s="161">
        <v>0</v>
      </c>
      <c r="V97" s="161">
        <f>ROUND(E97*U97,2)</f>
        <v>0</v>
      </c>
      <c r="W97" s="161"/>
      <c r="X97" s="161" t="s">
        <v>343</v>
      </c>
      <c r="Y97" s="161" t="s">
        <v>344</v>
      </c>
      <c r="Z97" s="151"/>
      <c r="AA97" s="151"/>
      <c r="AB97" s="151"/>
      <c r="AC97" s="151"/>
      <c r="AD97" s="151"/>
      <c r="AE97" s="151"/>
      <c r="AF97" s="151"/>
      <c r="AG97" s="151" t="s">
        <v>345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2" x14ac:dyDescent="0.25">
      <c r="A98" s="158"/>
      <c r="B98" s="159"/>
      <c r="C98" s="249" t="s">
        <v>488</v>
      </c>
      <c r="D98" s="250"/>
      <c r="E98" s="250"/>
      <c r="F98" s="250"/>
      <c r="G98" s="250"/>
      <c r="H98" s="161"/>
      <c r="I98" s="161"/>
      <c r="J98" s="161"/>
      <c r="K98" s="161"/>
      <c r="L98" s="161"/>
      <c r="M98" s="161"/>
      <c r="N98" s="160"/>
      <c r="O98" s="160"/>
      <c r="P98" s="160"/>
      <c r="Q98" s="160"/>
      <c r="R98" s="161"/>
      <c r="S98" s="161"/>
      <c r="T98" s="161"/>
      <c r="U98" s="161"/>
      <c r="V98" s="161"/>
      <c r="W98" s="161"/>
      <c r="X98" s="161"/>
      <c r="Y98" s="161"/>
      <c r="Z98" s="151"/>
      <c r="AA98" s="151"/>
      <c r="AB98" s="151"/>
      <c r="AC98" s="151"/>
      <c r="AD98" s="151"/>
      <c r="AE98" s="151"/>
      <c r="AF98" s="151"/>
      <c r="AG98" s="151" t="s">
        <v>347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3" x14ac:dyDescent="0.25">
      <c r="A99" s="158"/>
      <c r="B99" s="159"/>
      <c r="C99" s="260" t="s">
        <v>487</v>
      </c>
      <c r="D99" s="261"/>
      <c r="E99" s="261"/>
      <c r="F99" s="261"/>
      <c r="G99" s="261"/>
      <c r="H99" s="161"/>
      <c r="I99" s="161"/>
      <c r="J99" s="161"/>
      <c r="K99" s="161"/>
      <c r="L99" s="161"/>
      <c r="M99" s="161"/>
      <c r="N99" s="160"/>
      <c r="O99" s="160"/>
      <c r="P99" s="160"/>
      <c r="Q99" s="160"/>
      <c r="R99" s="161"/>
      <c r="S99" s="161"/>
      <c r="T99" s="161"/>
      <c r="U99" s="161"/>
      <c r="V99" s="161"/>
      <c r="W99" s="161"/>
      <c r="X99" s="161"/>
      <c r="Y99" s="161"/>
      <c r="Z99" s="151"/>
      <c r="AA99" s="151"/>
      <c r="AB99" s="151"/>
      <c r="AC99" s="151"/>
      <c r="AD99" s="151"/>
      <c r="AE99" s="151"/>
      <c r="AF99" s="151"/>
      <c r="AG99" s="151" t="s">
        <v>347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77" t="str">
        <f>C99</f>
        <v>Vyhotovení protokolu o vytyčení stavby se seznamem souřadnic vytyčených bodů a jejich polohopisnými (S-JTSK) a výškopisnými (Bpv) hodnotami.</v>
      </c>
      <c r="BB99" s="151"/>
      <c r="BC99" s="151"/>
      <c r="BD99" s="151"/>
      <c r="BE99" s="151"/>
      <c r="BF99" s="151"/>
      <c r="BG99" s="151"/>
      <c r="BH99" s="151"/>
    </row>
    <row r="100" spans="1:60" ht="13" x14ac:dyDescent="0.25">
      <c r="A100" s="163" t="s">
        <v>336</v>
      </c>
      <c r="B100" s="164" t="s">
        <v>306</v>
      </c>
      <c r="C100" s="185" t="s">
        <v>28</v>
      </c>
      <c r="D100" s="165"/>
      <c r="E100" s="166"/>
      <c r="F100" s="167"/>
      <c r="G100" s="167">
        <f>SUMIF(AG101:AG102,"&lt;&gt;NOR",G101:G102)</f>
        <v>0</v>
      </c>
      <c r="H100" s="167"/>
      <c r="I100" s="167">
        <f>SUM(I101:I102)</f>
        <v>0</v>
      </c>
      <c r="J100" s="167"/>
      <c r="K100" s="167">
        <f>SUM(K101:K102)</f>
        <v>0</v>
      </c>
      <c r="L100" s="167"/>
      <c r="M100" s="167">
        <f>SUM(M101:M102)</f>
        <v>0</v>
      </c>
      <c r="N100" s="166"/>
      <c r="O100" s="166">
        <f>SUM(O101:O102)</f>
        <v>0</v>
      </c>
      <c r="P100" s="166"/>
      <c r="Q100" s="166">
        <f>SUM(Q101:Q102)</f>
        <v>0</v>
      </c>
      <c r="R100" s="167"/>
      <c r="S100" s="167"/>
      <c r="T100" s="168"/>
      <c r="U100" s="162"/>
      <c r="V100" s="162">
        <f>SUM(V101:V102)</f>
        <v>0</v>
      </c>
      <c r="W100" s="162"/>
      <c r="X100" s="162"/>
      <c r="Y100" s="162"/>
      <c r="AG100" t="s">
        <v>337</v>
      </c>
    </row>
    <row r="101" spans="1:60" outlineLevel="1" x14ac:dyDescent="0.25">
      <c r="A101" s="170">
        <v>31</v>
      </c>
      <c r="B101" s="171" t="s">
        <v>1273</v>
      </c>
      <c r="C101" s="186" t="s">
        <v>1274</v>
      </c>
      <c r="D101" s="172" t="s">
        <v>340</v>
      </c>
      <c r="E101" s="173">
        <v>1</v>
      </c>
      <c r="F101" s="174"/>
      <c r="G101" s="175">
        <f>ROUND(E101*F101,2)</f>
        <v>0</v>
      </c>
      <c r="H101" s="174"/>
      <c r="I101" s="175">
        <f>ROUND(E101*H101,2)</f>
        <v>0</v>
      </c>
      <c r="J101" s="174"/>
      <c r="K101" s="175">
        <f>ROUND(E101*J101,2)</f>
        <v>0</v>
      </c>
      <c r="L101" s="175">
        <v>21</v>
      </c>
      <c r="M101" s="175">
        <f>G101*(1+L101/100)</f>
        <v>0</v>
      </c>
      <c r="N101" s="173">
        <v>0</v>
      </c>
      <c r="O101" s="173">
        <f>ROUND(E101*N101,2)</f>
        <v>0</v>
      </c>
      <c r="P101" s="173">
        <v>0</v>
      </c>
      <c r="Q101" s="173">
        <f>ROUND(E101*P101,2)</f>
        <v>0</v>
      </c>
      <c r="R101" s="175"/>
      <c r="S101" s="175" t="s">
        <v>357</v>
      </c>
      <c r="T101" s="176" t="s">
        <v>342</v>
      </c>
      <c r="U101" s="161">
        <v>0</v>
      </c>
      <c r="V101" s="161">
        <f>ROUND(E101*U101,2)</f>
        <v>0</v>
      </c>
      <c r="W101" s="161"/>
      <c r="X101" s="161" t="s">
        <v>343</v>
      </c>
      <c r="Y101" s="161" t="s">
        <v>344</v>
      </c>
      <c r="Z101" s="151"/>
      <c r="AA101" s="151"/>
      <c r="AB101" s="151"/>
      <c r="AC101" s="151"/>
      <c r="AD101" s="151"/>
      <c r="AE101" s="151"/>
      <c r="AF101" s="151"/>
      <c r="AG101" s="151" t="s">
        <v>345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ht="20.5" outlineLevel="2" x14ac:dyDescent="0.25">
      <c r="A102" s="158"/>
      <c r="B102" s="159"/>
      <c r="C102" s="249" t="s">
        <v>1275</v>
      </c>
      <c r="D102" s="250"/>
      <c r="E102" s="250"/>
      <c r="F102" s="250"/>
      <c r="G102" s="250"/>
      <c r="H102" s="161"/>
      <c r="I102" s="161"/>
      <c r="J102" s="161"/>
      <c r="K102" s="161"/>
      <c r="L102" s="161"/>
      <c r="M102" s="161"/>
      <c r="N102" s="160"/>
      <c r="O102" s="160"/>
      <c r="P102" s="160"/>
      <c r="Q102" s="160"/>
      <c r="R102" s="161"/>
      <c r="S102" s="161"/>
      <c r="T102" s="161"/>
      <c r="U102" s="161"/>
      <c r="V102" s="161"/>
      <c r="W102" s="161"/>
      <c r="X102" s="161"/>
      <c r="Y102" s="161"/>
      <c r="Z102" s="151"/>
      <c r="AA102" s="151"/>
      <c r="AB102" s="151"/>
      <c r="AC102" s="151"/>
      <c r="AD102" s="151"/>
      <c r="AE102" s="151"/>
      <c r="AF102" s="151"/>
      <c r="AG102" s="151" t="s">
        <v>347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77" t="str">
        <f>C102</f>
        <v>Náklady spojené s vypracováním projektové dokumentace, většinou v obsahu a rozsahu projektové dokumentace pro provádění stavby, ale mohou zde být obsaženy i náklady na jiné stupně projektové dokumentace, pokud jsou součástí požadavků objednatele.</v>
      </c>
      <c r="BB102" s="151"/>
      <c r="BC102" s="151"/>
      <c r="BD102" s="151"/>
      <c r="BE102" s="151"/>
      <c r="BF102" s="151"/>
      <c r="BG102" s="151"/>
      <c r="BH102" s="151"/>
    </row>
    <row r="103" spans="1:60" x14ac:dyDescent="0.25">
      <c r="A103" s="3"/>
      <c r="B103" s="4"/>
      <c r="C103" s="18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AE103">
        <v>12</v>
      </c>
      <c r="AF103">
        <v>21</v>
      </c>
      <c r="AG103" t="s">
        <v>322</v>
      </c>
    </row>
    <row r="104" spans="1:60" ht="13" x14ac:dyDescent="0.25">
      <c r="A104" s="154"/>
      <c r="B104" s="155" t="s">
        <v>29</v>
      </c>
      <c r="C104" s="189"/>
      <c r="D104" s="156"/>
      <c r="E104" s="157"/>
      <c r="F104" s="157"/>
      <c r="G104" s="169">
        <f>G8+G21+G38+G46+G49+G64+G70+G74+G95+G100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f>SUMIF(L7:L102,AE103,G7:G102)</f>
        <v>0</v>
      </c>
      <c r="AF104">
        <f>SUMIF(L7:L102,AF103,G7:G102)</f>
        <v>0</v>
      </c>
      <c r="AG104" t="s">
        <v>374</v>
      </c>
    </row>
    <row r="105" spans="1:60" x14ac:dyDescent="0.25">
      <c r="C105" s="190"/>
      <c r="D105" s="10"/>
      <c r="AG105" t="s">
        <v>375</v>
      </c>
    </row>
    <row r="106" spans="1:60" x14ac:dyDescent="0.25">
      <c r="D106" s="10"/>
    </row>
    <row r="107" spans="1:60" x14ac:dyDescent="0.25">
      <c r="D107" s="10"/>
    </row>
    <row r="108" spans="1:60" x14ac:dyDescent="0.25">
      <c r="D108" s="10"/>
    </row>
    <row r="109" spans="1:60" x14ac:dyDescent="0.25">
      <c r="D109" s="10"/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1">
    <mergeCell ref="C98:G98"/>
    <mergeCell ref="C99:G99"/>
    <mergeCell ref="C102:G102"/>
    <mergeCell ref="C43:G43"/>
    <mergeCell ref="C57:G57"/>
    <mergeCell ref="C60:G60"/>
    <mergeCell ref="C62:G62"/>
    <mergeCell ref="C66:G66"/>
    <mergeCell ref="C94:G94"/>
    <mergeCell ref="C40:G40"/>
    <mergeCell ref="A1:G1"/>
    <mergeCell ref="C2:G2"/>
    <mergeCell ref="C3:G3"/>
    <mergeCell ref="C4:G4"/>
    <mergeCell ref="C10:G10"/>
    <mergeCell ref="C13:G13"/>
    <mergeCell ref="C17:G17"/>
    <mergeCell ref="C23:G23"/>
    <mergeCell ref="C26:G26"/>
    <mergeCell ref="C29:G29"/>
    <mergeCell ref="C34:G3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113</v>
      </c>
      <c r="C3" s="252" t="s">
        <v>114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119</v>
      </c>
      <c r="C4" s="255" t="s">
        <v>120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SUMIF(AG9:AG18,"&lt;&gt;NOR",G9:G18)</f>
        <v>0</v>
      </c>
      <c r="H8" s="167"/>
      <c r="I8" s="167">
        <f>SUM(I9:I18)</f>
        <v>0</v>
      </c>
      <c r="J8" s="167"/>
      <c r="K8" s="167">
        <f>SUM(K9:K18)</f>
        <v>0</v>
      </c>
      <c r="L8" s="167"/>
      <c r="M8" s="167">
        <f>SUM(M9:M18)</f>
        <v>0</v>
      </c>
      <c r="N8" s="166"/>
      <c r="O8" s="166">
        <f>SUM(O9:O18)</f>
        <v>0</v>
      </c>
      <c r="P8" s="166"/>
      <c r="Q8" s="166">
        <f>SUM(Q9:Q18)</f>
        <v>0</v>
      </c>
      <c r="R8" s="167"/>
      <c r="S8" s="167"/>
      <c r="T8" s="168"/>
      <c r="U8" s="162"/>
      <c r="V8" s="162">
        <f>SUM(V9:V18)</f>
        <v>5.7200000000000006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528</v>
      </c>
      <c r="C9" s="186" t="s">
        <v>529</v>
      </c>
      <c r="D9" s="172" t="s">
        <v>447</v>
      </c>
      <c r="E9" s="173">
        <v>13.5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0.12</v>
      </c>
      <c r="V9" s="161">
        <f>ROUND(E9*U9,2)</f>
        <v>1.62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530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1276</v>
      </c>
      <c r="D11" s="191"/>
      <c r="E11" s="192">
        <v>13.5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445</v>
      </c>
      <c r="C12" s="186" t="s">
        <v>446</v>
      </c>
      <c r="D12" s="172" t="s">
        <v>447</v>
      </c>
      <c r="E12" s="173">
        <v>11.695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1.0999999999999999E-2</v>
      </c>
      <c r="V12" s="161">
        <f>ROUND(E12*U12,2)</f>
        <v>0.13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451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1277</v>
      </c>
      <c r="D14" s="191"/>
      <c r="E14" s="192">
        <v>11.695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533</v>
      </c>
      <c r="C15" s="186" t="s">
        <v>534</v>
      </c>
      <c r="D15" s="172" t="s">
        <v>447</v>
      </c>
      <c r="E15" s="173">
        <v>1.8049999999999999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2.2000000000000002</v>
      </c>
      <c r="V15" s="161">
        <f>ROUND(E15*U15,2)</f>
        <v>3.97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535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7" t="str">
        <f>C16</f>
        <v>sypaninou z vhodných hornin tř. 1 - 4 nebo materiálem, uloženým ve vzdálenosti do 30 m od vnějšího kraje objektu, pro jakoukoliv míru zhutnění,</v>
      </c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1278</v>
      </c>
      <c r="D17" s="191"/>
      <c r="E17" s="192">
        <v>9.5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3" x14ac:dyDescent="0.25">
      <c r="A18" s="158"/>
      <c r="B18" s="159"/>
      <c r="C18" s="193" t="s">
        <v>1279</v>
      </c>
      <c r="D18" s="191"/>
      <c r="E18" s="192">
        <v>-7.6950000000000003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13" x14ac:dyDescent="0.25">
      <c r="A19" s="163" t="s">
        <v>336</v>
      </c>
      <c r="B19" s="164" t="s">
        <v>240</v>
      </c>
      <c r="C19" s="185" t="s">
        <v>241</v>
      </c>
      <c r="D19" s="165"/>
      <c r="E19" s="166"/>
      <c r="F19" s="167"/>
      <c r="G19" s="167">
        <f>SUMIF(AG20:AG33,"&lt;&gt;NOR",G20:G33)</f>
        <v>0</v>
      </c>
      <c r="H19" s="167"/>
      <c r="I19" s="167">
        <f>SUM(I20:I33)</f>
        <v>0</v>
      </c>
      <c r="J19" s="167"/>
      <c r="K19" s="167">
        <f>SUM(K20:K33)</f>
        <v>0</v>
      </c>
      <c r="L19" s="167"/>
      <c r="M19" s="167">
        <f>SUM(M20:M33)</f>
        <v>0</v>
      </c>
      <c r="N19" s="166"/>
      <c r="O19" s="166">
        <f>SUM(O20:O33)</f>
        <v>24.95</v>
      </c>
      <c r="P19" s="166"/>
      <c r="Q19" s="166">
        <f>SUM(Q20:Q33)</f>
        <v>0</v>
      </c>
      <c r="R19" s="167"/>
      <c r="S19" s="167"/>
      <c r="T19" s="168"/>
      <c r="U19" s="162"/>
      <c r="V19" s="162">
        <f>SUM(V20:V33)</f>
        <v>56.719999999999992</v>
      </c>
      <c r="W19" s="162"/>
      <c r="X19" s="162"/>
      <c r="Y19" s="162"/>
      <c r="AG19" t="s">
        <v>337</v>
      </c>
    </row>
    <row r="20" spans="1:60" outlineLevel="1" x14ac:dyDescent="0.25">
      <c r="A20" s="170">
        <v>4</v>
      </c>
      <c r="B20" s="171" t="s">
        <v>538</v>
      </c>
      <c r="C20" s="186" t="s">
        <v>539</v>
      </c>
      <c r="D20" s="172" t="s">
        <v>447</v>
      </c>
      <c r="E20" s="173">
        <v>7.6950000000000003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2.5249999999999999</v>
      </c>
      <c r="O20" s="173">
        <f>ROUND(E20*N20,2)</f>
        <v>19.43</v>
      </c>
      <c r="P20" s="173">
        <v>0</v>
      </c>
      <c r="Q20" s="173">
        <f>ROUND(E20*P20,2)</f>
        <v>0</v>
      </c>
      <c r="R20" s="175" t="s">
        <v>519</v>
      </c>
      <c r="S20" s="175" t="s">
        <v>341</v>
      </c>
      <c r="T20" s="176" t="s">
        <v>449</v>
      </c>
      <c r="U20" s="161">
        <v>0.47699999999999998</v>
      </c>
      <c r="V20" s="161">
        <f>ROUND(E20*U20,2)</f>
        <v>3.67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193" t="s">
        <v>1280</v>
      </c>
      <c r="D21" s="191"/>
      <c r="E21" s="192">
        <v>7.6950000000000003</v>
      </c>
      <c r="F21" s="161"/>
      <c r="G21" s="1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454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5</v>
      </c>
      <c r="B22" s="171" t="s">
        <v>541</v>
      </c>
      <c r="C22" s="186" t="s">
        <v>542</v>
      </c>
      <c r="D22" s="172" t="s">
        <v>543</v>
      </c>
      <c r="E22" s="173">
        <v>34.200000000000003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3.9190000000000003E-2</v>
      </c>
      <c r="O22" s="173">
        <f>ROUND(E22*N22,2)</f>
        <v>1.34</v>
      </c>
      <c r="P22" s="173">
        <v>0</v>
      </c>
      <c r="Q22" s="173">
        <f>ROUND(E22*P22,2)</f>
        <v>0</v>
      </c>
      <c r="R22" s="175" t="s">
        <v>519</v>
      </c>
      <c r="S22" s="175" t="s">
        <v>341</v>
      </c>
      <c r="T22" s="176" t="s">
        <v>449</v>
      </c>
      <c r="U22" s="161">
        <v>1.05</v>
      </c>
      <c r="V22" s="161">
        <f>ROUND(E22*U22,2)</f>
        <v>35.909999999999997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5" outlineLevel="2" x14ac:dyDescent="0.25">
      <c r="A23" s="158"/>
      <c r="B23" s="159"/>
      <c r="C23" s="258" t="s">
        <v>544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bednění svislé nebo šikmé (odkloněné), půdorysně přímé nebo zalomené, stěn základových patek ve volných nebo zapažených jámách, rýhách, šachtách, včetně případných vzpěr,</v>
      </c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193" t="s">
        <v>1281</v>
      </c>
      <c r="D24" s="191"/>
      <c r="E24" s="192">
        <v>34.200000000000003</v>
      </c>
      <c r="F24" s="161"/>
      <c r="G24" s="161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454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0">
        <v>6</v>
      </c>
      <c r="B25" s="171" t="s">
        <v>546</v>
      </c>
      <c r="C25" s="186" t="s">
        <v>547</v>
      </c>
      <c r="D25" s="172" t="s">
        <v>543</v>
      </c>
      <c r="E25" s="173">
        <v>34.200000000000003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0</v>
      </c>
      <c r="O25" s="173">
        <f>ROUND(E25*N25,2)</f>
        <v>0</v>
      </c>
      <c r="P25" s="173">
        <v>0</v>
      </c>
      <c r="Q25" s="173">
        <f>ROUND(E25*P25,2)</f>
        <v>0</v>
      </c>
      <c r="R25" s="175" t="s">
        <v>519</v>
      </c>
      <c r="S25" s="175" t="s">
        <v>341</v>
      </c>
      <c r="T25" s="176" t="s">
        <v>449</v>
      </c>
      <c r="U25" s="161">
        <v>0.32</v>
      </c>
      <c r="V25" s="161">
        <f>ROUND(E25*U25,2)</f>
        <v>10.94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0.5" outlineLevel="2" x14ac:dyDescent="0.25">
      <c r="A26" s="158"/>
      <c r="B26" s="159"/>
      <c r="C26" s="258" t="s">
        <v>544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7" t="str">
        <f>C26</f>
        <v>bednění svislé nebo šikmé (odkloněné), půdorysně přímé nebo zalomené, stěn základových patek ve volných nebo zapažených jámách, rýhách, šachtách, včetně případných vzpěr,</v>
      </c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60" t="s">
        <v>548</v>
      </c>
      <c r="D27" s="261"/>
      <c r="E27" s="261"/>
      <c r="F27" s="261"/>
      <c r="G27" s="261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347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193" t="s">
        <v>1281</v>
      </c>
      <c r="D28" s="191"/>
      <c r="E28" s="192">
        <v>34.200000000000003</v>
      </c>
      <c r="F28" s="161"/>
      <c r="G28" s="1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454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7</v>
      </c>
      <c r="B29" s="171" t="s">
        <v>549</v>
      </c>
      <c r="C29" s="186" t="s">
        <v>550</v>
      </c>
      <c r="D29" s="172" t="s">
        <v>480</v>
      </c>
      <c r="E29" s="173">
        <v>0.30780000000000002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1.06064</v>
      </c>
      <c r="O29" s="173">
        <f>ROUND(E29*N29,2)</f>
        <v>0.33</v>
      </c>
      <c r="P29" s="173">
        <v>0</v>
      </c>
      <c r="Q29" s="173">
        <f>ROUND(E29*P29,2)</f>
        <v>0</v>
      </c>
      <c r="R29" s="175" t="s">
        <v>551</v>
      </c>
      <c r="S29" s="175" t="s">
        <v>341</v>
      </c>
      <c r="T29" s="176" t="s">
        <v>449</v>
      </c>
      <c r="U29" s="161">
        <v>15.23</v>
      </c>
      <c r="V29" s="161">
        <f>ROUND(E29*U29,2)</f>
        <v>4.6900000000000004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1282</v>
      </c>
      <c r="D30" s="191"/>
      <c r="E30" s="192">
        <v>0.30780000000000002</v>
      </c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8</v>
      </c>
      <c r="B31" s="171" t="s">
        <v>1283</v>
      </c>
      <c r="C31" s="186" t="s">
        <v>1284</v>
      </c>
      <c r="D31" s="172" t="s">
        <v>543</v>
      </c>
      <c r="E31" s="173">
        <v>10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0.38041999999999998</v>
      </c>
      <c r="O31" s="173">
        <f>ROUND(E31*N31,2)</f>
        <v>3.8</v>
      </c>
      <c r="P31" s="173">
        <v>0</v>
      </c>
      <c r="Q31" s="173">
        <f>ROUND(E31*P31,2)</f>
        <v>0</v>
      </c>
      <c r="R31" s="175" t="s">
        <v>555</v>
      </c>
      <c r="S31" s="175" t="s">
        <v>341</v>
      </c>
      <c r="T31" s="176" t="s">
        <v>449</v>
      </c>
      <c r="U31" s="161">
        <v>0.151</v>
      </c>
      <c r="V31" s="161">
        <f>ROUND(E31*U31,2)</f>
        <v>1.51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1285</v>
      </c>
      <c r="D32" s="191"/>
      <c r="E32" s="192">
        <v>10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0" outlineLevel="1" x14ac:dyDescent="0.25">
      <c r="A33" s="178">
        <v>9</v>
      </c>
      <c r="B33" s="179" t="s">
        <v>1286</v>
      </c>
      <c r="C33" s="187" t="s">
        <v>1287</v>
      </c>
      <c r="D33" s="180" t="s">
        <v>457</v>
      </c>
      <c r="E33" s="181">
        <v>2</v>
      </c>
      <c r="F33" s="182"/>
      <c r="G33" s="183">
        <f>ROUND(E33*F33,2)</f>
        <v>0</v>
      </c>
      <c r="H33" s="182"/>
      <c r="I33" s="183">
        <f>ROUND(E33*H33,2)</f>
        <v>0</v>
      </c>
      <c r="J33" s="182"/>
      <c r="K33" s="183">
        <f>ROUND(E33*J33,2)</f>
        <v>0</v>
      </c>
      <c r="L33" s="183">
        <v>21</v>
      </c>
      <c r="M33" s="183">
        <f>G33*(1+L33/100)</f>
        <v>0</v>
      </c>
      <c r="N33" s="181">
        <v>2.52E-2</v>
      </c>
      <c r="O33" s="181">
        <f>ROUND(E33*N33,2)</f>
        <v>0.05</v>
      </c>
      <c r="P33" s="181">
        <v>0</v>
      </c>
      <c r="Q33" s="181">
        <f>ROUND(E33*P33,2)</f>
        <v>0</v>
      </c>
      <c r="R33" s="183" t="s">
        <v>508</v>
      </c>
      <c r="S33" s="183" t="s">
        <v>341</v>
      </c>
      <c r="T33" s="184" t="s">
        <v>449</v>
      </c>
      <c r="U33" s="161">
        <v>0</v>
      </c>
      <c r="V33" s="161">
        <f>ROUND(E33*U33,2)</f>
        <v>0</v>
      </c>
      <c r="W33" s="161"/>
      <c r="X33" s="161" t="s">
        <v>431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475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13" x14ac:dyDescent="0.25">
      <c r="A34" s="163" t="s">
        <v>336</v>
      </c>
      <c r="B34" s="164" t="s">
        <v>264</v>
      </c>
      <c r="C34" s="185" t="s">
        <v>265</v>
      </c>
      <c r="D34" s="165"/>
      <c r="E34" s="166"/>
      <c r="F34" s="167"/>
      <c r="G34" s="167">
        <f>SUMIF(AG35:AG46,"&lt;&gt;NOR",G35:G46)</f>
        <v>0</v>
      </c>
      <c r="H34" s="167"/>
      <c r="I34" s="167">
        <f>SUM(I35:I46)</f>
        <v>0</v>
      </c>
      <c r="J34" s="167"/>
      <c r="K34" s="167">
        <f>SUM(K35:K46)</f>
        <v>0</v>
      </c>
      <c r="L34" s="167"/>
      <c r="M34" s="167">
        <f>SUM(M35:M46)</f>
        <v>0</v>
      </c>
      <c r="N34" s="166"/>
      <c r="O34" s="166">
        <f>SUM(O35:O46)</f>
        <v>0.21</v>
      </c>
      <c r="P34" s="166"/>
      <c r="Q34" s="166">
        <f>SUM(Q35:Q46)</f>
        <v>0</v>
      </c>
      <c r="R34" s="167"/>
      <c r="S34" s="167"/>
      <c r="T34" s="168"/>
      <c r="U34" s="162"/>
      <c r="V34" s="162">
        <f>SUM(V35:V46)</f>
        <v>0</v>
      </c>
      <c r="W34" s="162"/>
      <c r="X34" s="162"/>
      <c r="Y34" s="162"/>
      <c r="AG34" t="s">
        <v>337</v>
      </c>
    </row>
    <row r="35" spans="1:60" outlineLevel="1" x14ac:dyDescent="0.25">
      <c r="A35" s="178">
        <v>10</v>
      </c>
      <c r="B35" s="179" t="s">
        <v>904</v>
      </c>
      <c r="C35" s="187" t="s">
        <v>972</v>
      </c>
      <c r="D35" s="180" t="s">
        <v>378</v>
      </c>
      <c r="E35" s="181">
        <v>4</v>
      </c>
      <c r="F35" s="182"/>
      <c r="G35" s="183">
        <f>ROUND(E35*F35,2)</f>
        <v>0</v>
      </c>
      <c r="H35" s="182"/>
      <c r="I35" s="183">
        <f>ROUND(E35*H35,2)</f>
        <v>0</v>
      </c>
      <c r="J35" s="182"/>
      <c r="K35" s="183">
        <f>ROUND(E35*J35,2)</f>
        <v>0</v>
      </c>
      <c r="L35" s="183">
        <v>21</v>
      </c>
      <c r="M35" s="183">
        <f>G35*(1+L35/100)</f>
        <v>0</v>
      </c>
      <c r="N35" s="181">
        <v>0</v>
      </c>
      <c r="O35" s="181">
        <f>ROUND(E35*N35,2)</f>
        <v>0</v>
      </c>
      <c r="P35" s="181">
        <v>0</v>
      </c>
      <c r="Q35" s="181">
        <f>ROUND(E35*P35,2)</f>
        <v>0</v>
      </c>
      <c r="R35" s="183"/>
      <c r="S35" s="183" t="s">
        <v>357</v>
      </c>
      <c r="T35" s="184" t="s">
        <v>342</v>
      </c>
      <c r="U35" s="161">
        <v>0</v>
      </c>
      <c r="V35" s="161">
        <f>ROUND(E35*U35,2)</f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0">
        <v>11</v>
      </c>
      <c r="B36" s="171" t="s">
        <v>1288</v>
      </c>
      <c r="C36" s="186" t="s">
        <v>1289</v>
      </c>
      <c r="D36" s="172" t="s">
        <v>356</v>
      </c>
      <c r="E36" s="173">
        <v>1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3">
        <v>0.15</v>
      </c>
      <c r="O36" s="173">
        <f>ROUND(E36*N36,2)</f>
        <v>0.15</v>
      </c>
      <c r="P36" s="173">
        <v>0</v>
      </c>
      <c r="Q36" s="173">
        <f>ROUND(E36*P36,2)</f>
        <v>0</v>
      </c>
      <c r="R36" s="175"/>
      <c r="S36" s="175" t="s">
        <v>357</v>
      </c>
      <c r="T36" s="176" t="s">
        <v>342</v>
      </c>
      <c r="U36" s="161">
        <v>0</v>
      </c>
      <c r="V36" s="161">
        <f>ROUND(E36*U36,2)</f>
        <v>0</v>
      </c>
      <c r="W36" s="161"/>
      <c r="X36" s="161" t="s">
        <v>379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450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2" x14ac:dyDescent="0.25">
      <c r="A37" s="158"/>
      <c r="B37" s="159"/>
      <c r="C37" s="249" t="s">
        <v>1290</v>
      </c>
      <c r="D37" s="250"/>
      <c r="E37" s="250"/>
      <c r="F37" s="250"/>
      <c r="G37" s="250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347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3" x14ac:dyDescent="0.25">
      <c r="A38" s="158"/>
      <c r="B38" s="159"/>
      <c r="C38" s="260" t="s">
        <v>1291</v>
      </c>
      <c r="D38" s="261"/>
      <c r="E38" s="261"/>
      <c r="F38" s="261"/>
      <c r="G38" s="2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347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3" x14ac:dyDescent="0.25">
      <c r="A39" s="158"/>
      <c r="B39" s="159"/>
      <c r="C39" s="260" t="s">
        <v>1292</v>
      </c>
      <c r="D39" s="261"/>
      <c r="E39" s="261"/>
      <c r="F39" s="261"/>
      <c r="G39" s="2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347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3" x14ac:dyDescent="0.25">
      <c r="A40" s="158"/>
      <c r="B40" s="159"/>
      <c r="C40" s="260" t="s">
        <v>1293</v>
      </c>
      <c r="D40" s="261"/>
      <c r="E40" s="261"/>
      <c r="F40" s="261"/>
      <c r="G40" s="2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347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3" x14ac:dyDescent="0.25">
      <c r="A41" s="158"/>
      <c r="B41" s="159"/>
      <c r="C41" s="260" t="s">
        <v>1328</v>
      </c>
      <c r="D41" s="261"/>
      <c r="E41" s="261"/>
      <c r="F41" s="261"/>
      <c r="G41" s="261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347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3" x14ac:dyDescent="0.25">
      <c r="A42" s="158"/>
      <c r="B42" s="159"/>
      <c r="C42" s="260" t="s">
        <v>1329</v>
      </c>
      <c r="D42" s="261"/>
      <c r="E42" s="261"/>
      <c r="F42" s="261"/>
      <c r="G42" s="261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347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77" t="str">
        <f>C42</f>
        <v>- propan - butanová lahev s náplní, hmotnost náplně: 5 kg (bude umístěna ve skříňce pod) - (tyto skříňky budou s možností uzamčení)</v>
      </c>
      <c r="BB42" s="151"/>
      <c r="BC42" s="151"/>
      <c r="BD42" s="151"/>
      <c r="BE42" s="151"/>
      <c r="BF42" s="151"/>
      <c r="BG42" s="151"/>
      <c r="BH42" s="151"/>
    </row>
    <row r="43" spans="1:60" outlineLevel="3" x14ac:dyDescent="0.25">
      <c r="A43" s="158"/>
      <c r="B43" s="159"/>
      <c r="C43" s="260" t="s">
        <v>1294</v>
      </c>
      <c r="D43" s="261"/>
      <c r="E43" s="261"/>
      <c r="F43" s="261"/>
      <c r="G43" s="2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347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3" x14ac:dyDescent="0.25">
      <c r="A44" s="158"/>
      <c r="B44" s="159"/>
      <c r="C44" s="260" t="s">
        <v>1295</v>
      </c>
      <c r="D44" s="261"/>
      <c r="E44" s="261"/>
      <c r="F44" s="261"/>
      <c r="G44" s="2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347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3" x14ac:dyDescent="0.25">
      <c r="A45" s="158"/>
      <c r="B45" s="159"/>
      <c r="C45" s="260" t="s">
        <v>1296</v>
      </c>
      <c r="D45" s="261"/>
      <c r="E45" s="261"/>
      <c r="F45" s="261"/>
      <c r="G45" s="2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347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78">
        <v>12</v>
      </c>
      <c r="B46" s="179" t="s">
        <v>981</v>
      </c>
      <c r="C46" s="187" t="s">
        <v>982</v>
      </c>
      <c r="D46" s="180" t="s">
        <v>378</v>
      </c>
      <c r="E46" s="181">
        <v>4</v>
      </c>
      <c r="F46" s="182"/>
      <c r="G46" s="183">
        <f>ROUND(E46*F46,2)</f>
        <v>0</v>
      </c>
      <c r="H46" s="182"/>
      <c r="I46" s="183">
        <f>ROUND(E46*H46,2)</f>
        <v>0</v>
      </c>
      <c r="J46" s="182"/>
      <c r="K46" s="183">
        <f>ROUND(E46*J46,2)</f>
        <v>0</v>
      </c>
      <c r="L46" s="183">
        <v>21</v>
      </c>
      <c r="M46" s="183">
        <f>G46*(1+L46/100)</f>
        <v>0</v>
      </c>
      <c r="N46" s="181">
        <v>1.4999999999999999E-2</v>
      </c>
      <c r="O46" s="181">
        <f>ROUND(E46*N46,2)</f>
        <v>0.06</v>
      </c>
      <c r="P46" s="181">
        <v>0</v>
      </c>
      <c r="Q46" s="181">
        <f>ROUND(E46*P46,2)</f>
        <v>0</v>
      </c>
      <c r="R46" s="183"/>
      <c r="S46" s="183" t="s">
        <v>357</v>
      </c>
      <c r="T46" s="184" t="s">
        <v>342</v>
      </c>
      <c r="U46" s="161">
        <v>0</v>
      </c>
      <c r="V46" s="161">
        <f>ROUND(E46*U46,2)</f>
        <v>0</v>
      </c>
      <c r="W46" s="161"/>
      <c r="X46" s="161" t="s">
        <v>431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475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13" x14ac:dyDescent="0.25">
      <c r="A47" s="163" t="s">
        <v>336</v>
      </c>
      <c r="B47" s="164" t="s">
        <v>266</v>
      </c>
      <c r="C47" s="185" t="s">
        <v>267</v>
      </c>
      <c r="D47" s="165"/>
      <c r="E47" s="166"/>
      <c r="F47" s="167"/>
      <c r="G47" s="167">
        <f>SUMIF(AG48:AG49,"&lt;&gt;NOR",G48:G49)</f>
        <v>0</v>
      </c>
      <c r="H47" s="167"/>
      <c r="I47" s="167">
        <f>SUM(I48:I49)</f>
        <v>0</v>
      </c>
      <c r="J47" s="167"/>
      <c r="K47" s="167">
        <f>SUM(K48:K49)</f>
        <v>0</v>
      </c>
      <c r="L47" s="167"/>
      <c r="M47" s="167">
        <f>SUM(M48:M49)</f>
        <v>0</v>
      </c>
      <c r="N47" s="166"/>
      <c r="O47" s="166">
        <f>SUM(O48:O49)</f>
        <v>0</v>
      </c>
      <c r="P47" s="166"/>
      <c r="Q47" s="166">
        <f>SUM(Q48:Q49)</f>
        <v>0</v>
      </c>
      <c r="R47" s="167"/>
      <c r="S47" s="167"/>
      <c r="T47" s="168"/>
      <c r="U47" s="162"/>
      <c r="V47" s="162">
        <f>SUM(V48:V49)</f>
        <v>5</v>
      </c>
      <c r="W47" s="162"/>
      <c r="X47" s="162"/>
      <c r="Y47" s="162"/>
      <c r="AG47" t="s">
        <v>337</v>
      </c>
    </row>
    <row r="48" spans="1:60" ht="20" outlineLevel="1" x14ac:dyDescent="0.25">
      <c r="A48" s="170">
        <v>13</v>
      </c>
      <c r="B48" s="171" t="s">
        <v>985</v>
      </c>
      <c r="C48" s="186" t="s">
        <v>986</v>
      </c>
      <c r="D48" s="172" t="s">
        <v>457</v>
      </c>
      <c r="E48" s="173">
        <v>10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3">
        <v>2.5000000000000001E-4</v>
      </c>
      <c r="O48" s="173">
        <f>ROUND(E48*N48,2)</f>
        <v>0</v>
      </c>
      <c r="P48" s="173">
        <v>0</v>
      </c>
      <c r="Q48" s="173">
        <f>ROUND(E48*P48,2)</f>
        <v>0</v>
      </c>
      <c r="R48" s="175" t="s">
        <v>519</v>
      </c>
      <c r="S48" s="175" t="s">
        <v>341</v>
      </c>
      <c r="T48" s="176" t="s">
        <v>449</v>
      </c>
      <c r="U48" s="161">
        <v>0.5</v>
      </c>
      <c r="V48" s="161">
        <f>ROUND(E48*U48,2)</f>
        <v>5</v>
      </c>
      <c r="W48" s="161"/>
      <c r="X48" s="161" t="s">
        <v>379</v>
      </c>
      <c r="Y48" s="161" t="s">
        <v>344</v>
      </c>
      <c r="Z48" s="151"/>
      <c r="AA48" s="151"/>
      <c r="AB48" s="151"/>
      <c r="AC48" s="151"/>
      <c r="AD48" s="151"/>
      <c r="AE48" s="151"/>
      <c r="AF48" s="151"/>
      <c r="AG48" s="151" t="s">
        <v>450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2" x14ac:dyDescent="0.25">
      <c r="A49" s="158"/>
      <c r="B49" s="159"/>
      <c r="C49" s="258" t="s">
        <v>987</v>
      </c>
      <c r="D49" s="259"/>
      <c r="E49" s="259"/>
      <c r="F49" s="259"/>
      <c r="G49" s="259"/>
      <c r="H49" s="161"/>
      <c r="I49" s="161"/>
      <c r="J49" s="161"/>
      <c r="K49" s="161"/>
      <c r="L49" s="161"/>
      <c r="M49" s="161"/>
      <c r="N49" s="160"/>
      <c r="O49" s="160"/>
      <c r="P49" s="160"/>
      <c r="Q49" s="160"/>
      <c r="R49" s="161"/>
      <c r="S49" s="161"/>
      <c r="T49" s="161"/>
      <c r="U49" s="161"/>
      <c r="V49" s="161"/>
      <c r="W49" s="161"/>
      <c r="X49" s="161"/>
      <c r="Y49" s="161"/>
      <c r="Z49" s="151"/>
      <c r="AA49" s="151"/>
      <c r="AB49" s="151"/>
      <c r="AC49" s="151"/>
      <c r="AD49" s="151"/>
      <c r="AE49" s="151"/>
      <c r="AF49" s="151"/>
      <c r="AG49" s="151" t="s">
        <v>452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13" x14ac:dyDescent="0.25">
      <c r="A50" s="163" t="s">
        <v>336</v>
      </c>
      <c r="B50" s="164" t="s">
        <v>272</v>
      </c>
      <c r="C50" s="185" t="s">
        <v>273</v>
      </c>
      <c r="D50" s="165"/>
      <c r="E50" s="166"/>
      <c r="F50" s="167"/>
      <c r="G50" s="167">
        <f>SUMIF(AG51:AG52,"&lt;&gt;NOR",G51:G52)</f>
        <v>0</v>
      </c>
      <c r="H50" s="167"/>
      <c r="I50" s="167">
        <f>SUM(I51:I52)</f>
        <v>0</v>
      </c>
      <c r="J50" s="167"/>
      <c r="K50" s="167">
        <f>SUM(K51:K52)</f>
        <v>0</v>
      </c>
      <c r="L50" s="167"/>
      <c r="M50" s="167">
        <f>SUM(M51:M52)</f>
        <v>0</v>
      </c>
      <c r="N50" s="166"/>
      <c r="O50" s="166">
        <f>SUM(O51:O52)</f>
        <v>0</v>
      </c>
      <c r="P50" s="166"/>
      <c r="Q50" s="166">
        <f>SUM(Q51:Q52)</f>
        <v>0</v>
      </c>
      <c r="R50" s="167"/>
      <c r="S50" s="167"/>
      <c r="T50" s="168"/>
      <c r="U50" s="162"/>
      <c r="V50" s="162">
        <f>SUM(V51:V52)</f>
        <v>83.72</v>
      </c>
      <c r="W50" s="162"/>
      <c r="X50" s="162"/>
      <c r="Y50" s="162"/>
      <c r="AG50" t="s">
        <v>337</v>
      </c>
    </row>
    <row r="51" spans="1:60" outlineLevel="1" x14ac:dyDescent="0.25">
      <c r="A51" s="170">
        <v>14</v>
      </c>
      <c r="B51" s="171" t="s">
        <v>478</v>
      </c>
      <c r="C51" s="186" t="s">
        <v>479</v>
      </c>
      <c r="D51" s="172" t="s">
        <v>480</v>
      </c>
      <c r="E51" s="173">
        <v>25.163740000000001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3">
        <v>0</v>
      </c>
      <c r="O51" s="173">
        <f>ROUND(E51*N51,2)</f>
        <v>0</v>
      </c>
      <c r="P51" s="173">
        <v>0</v>
      </c>
      <c r="Q51" s="173">
        <f>ROUND(E51*P51,2)</f>
        <v>0</v>
      </c>
      <c r="R51" s="175" t="s">
        <v>481</v>
      </c>
      <c r="S51" s="175" t="s">
        <v>341</v>
      </c>
      <c r="T51" s="176" t="s">
        <v>449</v>
      </c>
      <c r="U51" s="161">
        <v>3.327</v>
      </c>
      <c r="V51" s="161">
        <f>ROUND(E51*U51,2)</f>
        <v>83.72</v>
      </c>
      <c r="W51" s="161"/>
      <c r="X51" s="161" t="s">
        <v>482</v>
      </c>
      <c r="Y51" s="161" t="s">
        <v>344</v>
      </c>
      <c r="Z51" s="151"/>
      <c r="AA51" s="151"/>
      <c r="AB51" s="151"/>
      <c r="AC51" s="151"/>
      <c r="AD51" s="151"/>
      <c r="AE51" s="151"/>
      <c r="AF51" s="151"/>
      <c r="AG51" s="151" t="s">
        <v>483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2" x14ac:dyDescent="0.25">
      <c r="A52" s="158"/>
      <c r="B52" s="159"/>
      <c r="C52" s="258" t="s">
        <v>484</v>
      </c>
      <c r="D52" s="259"/>
      <c r="E52" s="259"/>
      <c r="F52" s="259"/>
      <c r="G52" s="259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61"/>
      <c r="Z52" s="151"/>
      <c r="AA52" s="151"/>
      <c r="AB52" s="151"/>
      <c r="AC52" s="151"/>
      <c r="AD52" s="151"/>
      <c r="AE52" s="151"/>
      <c r="AF52" s="151"/>
      <c r="AG52" s="151" t="s">
        <v>452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13" x14ac:dyDescent="0.25">
      <c r="A53" s="163" t="s">
        <v>336</v>
      </c>
      <c r="B53" s="164" t="s">
        <v>298</v>
      </c>
      <c r="C53" s="185" t="s">
        <v>299</v>
      </c>
      <c r="D53" s="165"/>
      <c r="E53" s="166"/>
      <c r="F53" s="167"/>
      <c r="G53" s="167">
        <f>SUMIF(AG54:AG80,"&lt;&gt;NOR",G54:G80)</f>
        <v>0</v>
      </c>
      <c r="H53" s="167"/>
      <c r="I53" s="167">
        <f>SUM(I54:I80)</f>
        <v>0</v>
      </c>
      <c r="J53" s="167"/>
      <c r="K53" s="167">
        <f>SUM(K54:K80)</f>
        <v>0</v>
      </c>
      <c r="L53" s="167"/>
      <c r="M53" s="167">
        <f>SUM(M54:M80)</f>
        <v>0</v>
      </c>
      <c r="N53" s="166"/>
      <c r="O53" s="166">
        <f>SUM(O54:O80)</f>
        <v>1.87</v>
      </c>
      <c r="P53" s="166"/>
      <c r="Q53" s="166">
        <f>SUM(Q54:Q80)</f>
        <v>0</v>
      </c>
      <c r="R53" s="167"/>
      <c r="S53" s="167"/>
      <c r="T53" s="168"/>
      <c r="U53" s="162"/>
      <c r="V53" s="162">
        <f>SUM(V54:V80)</f>
        <v>50.01</v>
      </c>
      <c r="W53" s="162"/>
      <c r="X53" s="162"/>
      <c r="Y53" s="162"/>
      <c r="AG53" t="s">
        <v>337</v>
      </c>
    </row>
    <row r="54" spans="1:60" outlineLevel="1" x14ac:dyDescent="0.25">
      <c r="A54" s="170">
        <v>15</v>
      </c>
      <c r="B54" s="171" t="s">
        <v>1297</v>
      </c>
      <c r="C54" s="186" t="s">
        <v>1298</v>
      </c>
      <c r="D54" s="172" t="s">
        <v>543</v>
      </c>
      <c r="E54" s="173">
        <v>9.6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3">
        <v>8.0000000000000007E-5</v>
      </c>
      <c r="O54" s="173">
        <f>ROUND(E54*N54,2)</f>
        <v>0</v>
      </c>
      <c r="P54" s="173">
        <v>0</v>
      </c>
      <c r="Q54" s="173">
        <f>ROUND(E54*P54,2)</f>
        <v>0</v>
      </c>
      <c r="R54" s="175" t="s">
        <v>481</v>
      </c>
      <c r="S54" s="175" t="s">
        <v>341</v>
      </c>
      <c r="T54" s="176" t="s">
        <v>449</v>
      </c>
      <c r="U54" s="161">
        <v>0.65900000000000003</v>
      </c>
      <c r="V54" s="161">
        <f>ROUND(E54*U54,2)</f>
        <v>6.33</v>
      </c>
      <c r="W54" s="161"/>
      <c r="X54" s="161" t="s">
        <v>379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450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2" x14ac:dyDescent="0.25">
      <c r="A55" s="158"/>
      <c r="B55" s="159"/>
      <c r="C55" s="193" t="s">
        <v>1299</v>
      </c>
      <c r="D55" s="191"/>
      <c r="E55" s="192">
        <v>9.6</v>
      </c>
      <c r="F55" s="161"/>
      <c r="G55" s="161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1"/>
      <c r="AA55" s="151"/>
      <c r="AB55" s="151"/>
      <c r="AC55" s="151"/>
      <c r="AD55" s="151"/>
      <c r="AE55" s="151"/>
      <c r="AF55" s="151"/>
      <c r="AG55" s="151" t="s">
        <v>454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70">
        <v>16</v>
      </c>
      <c r="B56" s="171" t="s">
        <v>499</v>
      </c>
      <c r="C56" s="186" t="s">
        <v>500</v>
      </c>
      <c r="D56" s="172" t="s">
        <v>501</v>
      </c>
      <c r="E56" s="173">
        <v>1456.14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3">
        <v>0</v>
      </c>
      <c r="O56" s="173">
        <f>ROUND(E56*N56,2)</f>
        <v>0</v>
      </c>
      <c r="P56" s="173">
        <v>0</v>
      </c>
      <c r="Q56" s="173">
        <f>ROUND(E56*P56,2)</f>
        <v>0</v>
      </c>
      <c r="R56" s="175" t="s">
        <v>481</v>
      </c>
      <c r="S56" s="175" t="s">
        <v>341</v>
      </c>
      <c r="T56" s="176" t="s">
        <v>449</v>
      </c>
      <c r="U56" s="161">
        <v>0</v>
      </c>
      <c r="V56" s="161">
        <f>ROUND(E56*U56,2)</f>
        <v>0</v>
      </c>
      <c r="W56" s="161"/>
      <c r="X56" s="161" t="s">
        <v>379</v>
      </c>
      <c r="Y56" s="161" t="s">
        <v>344</v>
      </c>
      <c r="Z56" s="151"/>
      <c r="AA56" s="151"/>
      <c r="AB56" s="151"/>
      <c r="AC56" s="151"/>
      <c r="AD56" s="151"/>
      <c r="AE56" s="151"/>
      <c r="AF56" s="151"/>
      <c r="AG56" s="151" t="s">
        <v>450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2" x14ac:dyDescent="0.25">
      <c r="A57" s="158"/>
      <c r="B57" s="159"/>
      <c r="C57" s="193" t="s">
        <v>1300</v>
      </c>
      <c r="D57" s="191"/>
      <c r="E57" s="192">
        <v>557.67359999999996</v>
      </c>
      <c r="F57" s="161"/>
      <c r="G57" s="161"/>
      <c r="H57" s="161"/>
      <c r="I57" s="161"/>
      <c r="J57" s="161"/>
      <c r="K57" s="161"/>
      <c r="L57" s="161"/>
      <c r="M57" s="161"/>
      <c r="N57" s="160"/>
      <c r="O57" s="160"/>
      <c r="P57" s="160"/>
      <c r="Q57" s="160"/>
      <c r="R57" s="161"/>
      <c r="S57" s="161"/>
      <c r="T57" s="161"/>
      <c r="U57" s="161"/>
      <c r="V57" s="161"/>
      <c r="W57" s="161"/>
      <c r="X57" s="161"/>
      <c r="Y57" s="161"/>
      <c r="Z57" s="151"/>
      <c r="AA57" s="151"/>
      <c r="AB57" s="151"/>
      <c r="AC57" s="151"/>
      <c r="AD57" s="151"/>
      <c r="AE57" s="151"/>
      <c r="AF57" s="151"/>
      <c r="AG57" s="151" t="s">
        <v>454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3" x14ac:dyDescent="0.25">
      <c r="A58" s="158"/>
      <c r="B58" s="159"/>
      <c r="C58" s="193" t="s">
        <v>1301</v>
      </c>
      <c r="D58" s="191"/>
      <c r="E58" s="192">
        <v>835.58640000000003</v>
      </c>
      <c r="F58" s="161"/>
      <c r="G58" s="161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1"/>
      <c r="AA58" s="151"/>
      <c r="AB58" s="151"/>
      <c r="AC58" s="151"/>
      <c r="AD58" s="151"/>
      <c r="AE58" s="151"/>
      <c r="AF58" s="151"/>
      <c r="AG58" s="151" t="s">
        <v>454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3" x14ac:dyDescent="0.25">
      <c r="A59" s="158"/>
      <c r="B59" s="159"/>
      <c r="C59" s="193" t="s">
        <v>1302</v>
      </c>
      <c r="D59" s="191"/>
      <c r="E59" s="192">
        <v>62.88</v>
      </c>
      <c r="F59" s="161"/>
      <c r="G59" s="161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61"/>
      <c r="Z59" s="151"/>
      <c r="AA59" s="151"/>
      <c r="AB59" s="151"/>
      <c r="AC59" s="151"/>
      <c r="AD59" s="151"/>
      <c r="AE59" s="151"/>
      <c r="AF59" s="151"/>
      <c r="AG59" s="151" t="s">
        <v>454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5">
      <c r="A60" s="170">
        <v>17</v>
      </c>
      <c r="B60" s="171" t="s">
        <v>1261</v>
      </c>
      <c r="C60" s="186" t="s">
        <v>1262</v>
      </c>
      <c r="D60" s="172" t="s">
        <v>501</v>
      </c>
      <c r="E60" s="173">
        <v>1456.14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3">
        <v>5.0000000000000002E-5</v>
      </c>
      <c r="O60" s="173">
        <f>ROUND(E60*N60,2)</f>
        <v>7.0000000000000007E-2</v>
      </c>
      <c r="P60" s="173">
        <v>0</v>
      </c>
      <c r="Q60" s="173">
        <f>ROUND(E60*P60,2)</f>
        <v>0</v>
      </c>
      <c r="R60" s="175" t="s">
        <v>481</v>
      </c>
      <c r="S60" s="175" t="s">
        <v>341</v>
      </c>
      <c r="T60" s="176" t="s">
        <v>449</v>
      </c>
      <c r="U60" s="161">
        <v>0.03</v>
      </c>
      <c r="V60" s="161">
        <f>ROUND(E60*U60,2)</f>
        <v>43.68</v>
      </c>
      <c r="W60" s="161"/>
      <c r="X60" s="161" t="s">
        <v>379</v>
      </c>
      <c r="Y60" s="161" t="s">
        <v>344</v>
      </c>
      <c r="Z60" s="151"/>
      <c r="AA60" s="151"/>
      <c r="AB60" s="151"/>
      <c r="AC60" s="151"/>
      <c r="AD60" s="151"/>
      <c r="AE60" s="151"/>
      <c r="AF60" s="151"/>
      <c r="AG60" s="151" t="s">
        <v>450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2" x14ac:dyDescent="0.25">
      <c r="A61" s="158"/>
      <c r="B61" s="159"/>
      <c r="C61" s="193" t="s">
        <v>1300</v>
      </c>
      <c r="D61" s="191"/>
      <c r="E61" s="192">
        <v>557.67359999999996</v>
      </c>
      <c r="F61" s="161"/>
      <c r="G61" s="161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61"/>
      <c r="Z61" s="151"/>
      <c r="AA61" s="151"/>
      <c r="AB61" s="151"/>
      <c r="AC61" s="151"/>
      <c r="AD61" s="151"/>
      <c r="AE61" s="151"/>
      <c r="AF61" s="151"/>
      <c r="AG61" s="151" t="s">
        <v>454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3" x14ac:dyDescent="0.25">
      <c r="A62" s="158"/>
      <c r="B62" s="159"/>
      <c r="C62" s="193" t="s">
        <v>1301</v>
      </c>
      <c r="D62" s="191"/>
      <c r="E62" s="192">
        <v>835.58640000000003</v>
      </c>
      <c r="F62" s="161"/>
      <c r="G62" s="161"/>
      <c r="H62" s="161"/>
      <c r="I62" s="161"/>
      <c r="J62" s="161"/>
      <c r="K62" s="161"/>
      <c r="L62" s="161"/>
      <c r="M62" s="161"/>
      <c r="N62" s="160"/>
      <c r="O62" s="160"/>
      <c r="P62" s="160"/>
      <c r="Q62" s="160"/>
      <c r="R62" s="161"/>
      <c r="S62" s="161"/>
      <c r="T62" s="161"/>
      <c r="U62" s="161"/>
      <c r="V62" s="161"/>
      <c r="W62" s="161"/>
      <c r="X62" s="161"/>
      <c r="Y62" s="161"/>
      <c r="Z62" s="151"/>
      <c r="AA62" s="151"/>
      <c r="AB62" s="151"/>
      <c r="AC62" s="151"/>
      <c r="AD62" s="151"/>
      <c r="AE62" s="151"/>
      <c r="AF62" s="151"/>
      <c r="AG62" s="151" t="s">
        <v>454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3" x14ac:dyDescent="0.25">
      <c r="A63" s="158"/>
      <c r="B63" s="159"/>
      <c r="C63" s="193" t="s">
        <v>1302</v>
      </c>
      <c r="D63" s="191"/>
      <c r="E63" s="192">
        <v>62.88</v>
      </c>
      <c r="F63" s="161"/>
      <c r="G63" s="161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61"/>
      <c r="Z63" s="151"/>
      <c r="AA63" s="151"/>
      <c r="AB63" s="151"/>
      <c r="AC63" s="151"/>
      <c r="AD63" s="151"/>
      <c r="AE63" s="151"/>
      <c r="AF63" s="151"/>
      <c r="AG63" s="151" t="s">
        <v>454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70">
        <v>18</v>
      </c>
      <c r="B64" s="171" t="s">
        <v>1303</v>
      </c>
      <c r="C64" s="186" t="s">
        <v>1304</v>
      </c>
      <c r="D64" s="172" t="s">
        <v>356</v>
      </c>
      <c r="E64" s="173">
        <v>4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3">
        <v>1.5E-3</v>
      </c>
      <c r="O64" s="173">
        <f>ROUND(E64*N64,2)</f>
        <v>0.01</v>
      </c>
      <c r="P64" s="173">
        <v>0</v>
      </c>
      <c r="Q64" s="173">
        <f>ROUND(E64*P64,2)</f>
        <v>0</v>
      </c>
      <c r="R64" s="175"/>
      <c r="S64" s="175" t="s">
        <v>357</v>
      </c>
      <c r="T64" s="176" t="s">
        <v>342</v>
      </c>
      <c r="U64" s="161">
        <v>0</v>
      </c>
      <c r="V64" s="161">
        <f>ROUND(E64*U64,2)</f>
        <v>0</v>
      </c>
      <c r="W64" s="161"/>
      <c r="X64" s="161" t="s">
        <v>379</v>
      </c>
      <c r="Y64" s="161" t="s">
        <v>344</v>
      </c>
      <c r="Z64" s="151"/>
      <c r="AA64" s="151"/>
      <c r="AB64" s="151"/>
      <c r="AC64" s="151"/>
      <c r="AD64" s="151"/>
      <c r="AE64" s="151"/>
      <c r="AF64" s="151"/>
      <c r="AG64" s="151" t="s">
        <v>450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2" x14ac:dyDescent="0.25">
      <c r="A65" s="158"/>
      <c r="B65" s="159"/>
      <c r="C65" s="249" t="s">
        <v>1305</v>
      </c>
      <c r="D65" s="250"/>
      <c r="E65" s="250"/>
      <c r="F65" s="250"/>
      <c r="G65" s="250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61"/>
      <c r="Z65" s="151"/>
      <c r="AA65" s="151"/>
      <c r="AB65" s="151"/>
      <c r="AC65" s="151"/>
      <c r="AD65" s="151"/>
      <c r="AE65" s="151"/>
      <c r="AF65" s="151"/>
      <c r="AG65" s="151" t="s">
        <v>347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77" t="str">
        <f>C65</f>
        <v>nerezové kulaté očko o průměru 30 mm - 1ks ve výšce 200 mm a 1 ks ve výšce 1900 mm, mezi nimi nerezové lanko tl. 8 mm</v>
      </c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70">
        <v>19</v>
      </c>
      <c r="B66" s="171" t="s">
        <v>1306</v>
      </c>
      <c r="C66" s="186" t="s">
        <v>1307</v>
      </c>
      <c r="D66" s="172" t="s">
        <v>356</v>
      </c>
      <c r="E66" s="173">
        <v>1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3">
        <v>6.0000000000000001E-3</v>
      </c>
      <c r="O66" s="173">
        <f>ROUND(E66*N66,2)</f>
        <v>0.01</v>
      </c>
      <c r="P66" s="173">
        <v>0</v>
      </c>
      <c r="Q66" s="173">
        <f>ROUND(E66*P66,2)</f>
        <v>0</v>
      </c>
      <c r="R66" s="175"/>
      <c r="S66" s="175" t="s">
        <v>357</v>
      </c>
      <c r="T66" s="176" t="s">
        <v>342</v>
      </c>
      <c r="U66" s="161">
        <v>0</v>
      </c>
      <c r="V66" s="161">
        <f>ROUND(E66*U66,2)</f>
        <v>0</v>
      </c>
      <c r="W66" s="161"/>
      <c r="X66" s="161" t="s">
        <v>379</v>
      </c>
      <c r="Y66" s="161" t="s">
        <v>344</v>
      </c>
      <c r="Z66" s="151"/>
      <c r="AA66" s="151"/>
      <c r="AB66" s="151"/>
      <c r="AC66" s="151"/>
      <c r="AD66" s="151"/>
      <c r="AE66" s="151"/>
      <c r="AF66" s="151"/>
      <c r="AG66" s="151" t="s">
        <v>450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2" x14ac:dyDescent="0.25">
      <c r="A67" s="158"/>
      <c r="B67" s="159"/>
      <c r="C67" s="249" t="s">
        <v>1308</v>
      </c>
      <c r="D67" s="250"/>
      <c r="E67" s="250"/>
      <c r="F67" s="250"/>
      <c r="G67" s="250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61"/>
      <c r="Z67" s="151"/>
      <c r="AA67" s="151"/>
      <c r="AB67" s="151"/>
      <c r="AC67" s="151"/>
      <c r="AD67" s="151"/>
      <c r="AE67" s="151"/>
      <c r="AF67" s="151"/>
      <c r="AG67" s="151" t="s">
        <v>347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70">
        <v>20</v>
      </c>
      <c r="B68" s="171" t="s">
        <v>1309</v>
      </c>
      <c r="C68" s="186" t="s">
        <v>1310</v>
      </c>
      <c r="D68" s="172" t="s">
        <v>480</v>
      </c>
      <c r="E68" s="173">
        <v>6.9169999999999995E-2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3">
        <v>1</v>
      </c>
      <c r="O68" s="173">
        <f>ROUND(E68*N68,2)</f>
        <v>7.0000000000000007E-2</v>
      </c>
      <c r="P68" s="173">
        <v>0</v>
      </c>
      <c r="Q68" s="173">
        <f>ROUND(E68*P68,2)</f>
        <v>0</v>
      </c>
      <c r="R68" s="175" t="s">
        <v>508</v>
      </c>
      <c r="S68" s="175" t="s">
        <v>341</v>
      </c>
      <c r="T68" s="176" t="s">
        <v>449</v>
      </c>
      <c r="U68" s="161">
        <v>0</v>
      </c>
      <c r="V68" s="161">
        <f>ROUND(E68*U68,2)</f>
        <v>0</v>
      </c>
      <c r="W68" s="161"/>
      <c r="X68" s="161" t="s">
        <v>431</v>
      </c>
      <c r="Y68" s="161" t="s">
        <v>344</v>
      </c>
      <c r="Z68" s="151"/>
      <c r="AA68" s="151"/>
      <c r="AB68" s="151"/>
      <c r="AC68" s="151"/>
      <c r="AD68" s="151"/>
      <c r="AE68" s="151"/>
      <c r="AF68" s="151"/>
      <c r="AG68" s="151" t="s">
        <v>475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2" x14ac:dyDescent="0.25">
      <c r="A69" s="158"/>
      <c r="B69" s="159"/>
      <c r="C69" s="193" t="s">
        <v>1311</v>
      </c>
      <c r="D69" s="191"/>
      <c r="E69" s="192">
        <v>6.9169999999999995E-2</v>
      </c>
      <c r="F69" s="161"/>
      <c r="G69" s="161"/>
      <c r="H69" s="161"/>
      <c r="I69" s="161"/>
      <c r="J69" s="161"/>
      <c r="K69" s="161"/>
      <c r="L69" s="161"/>
      <c r="M69" s="161"/>
      <c r="N69" s="160"/>
      <c r="O69" s="160"/>
      <c r="P69" s="160"/>
      <c r="Q69" s="160"/>
      <c r="R69" s="161"/>
      <c r="S69" s="161"/>
      <c r="T69" s="161"/>
      <c r="U69" s="161"/>
      <c r="V69" s="161"/>
      <c r="W69" s="161"/>
      <c r="X69" s="161"/>
      <c r="Y69" s="161"/>
      <c r="Z69" s="151"/>
      <c r="AA69" s="151"/>
      <c r="AB69" s="151"/>
      <c r="AC69" s="151"/>
      <c r="AD69" s="151"/>
      <c r="AE69" s="151"/>
      <c r="AF69" s="151"/>
      <c r="AG69" s="151" t="s">
        <v>454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20" outlineLevel="1" x14ac:dyDescent="0.25">
      <c r="A70" s="170">
        <v>21</v>
      </c>
      <c r="B70" s="171" t="s">
        <v>1312</v>
      </c>
      <c r="C70" s="186" t="s">
        <v>1313</v>
      </c>
      <c r="D70" s="172" t="s">
        <v>565</v>
      </c>
      <c r="E70" s="173">
        <v>26.4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3">
        <v>4.3800000000000002E-3</v>
      </c>
      <c r="O70" s="173">
        <f>ROUND(E70*N70,2)</f>
        <v>0.12</v>
      </c>
      <c r="P70" s="173">
        <v>0</v>
      </c>
      <c r="Q70" s="173">
        <f>ROUND(E70*P70,2)</f>
        <v>0</v>
      </c>
      <c r="R70" s="175" t="s">
        <v>508</v>
      </c>
      <c r="S70" s="175" t="s">
        <v>341</v>
      </c>
      <c r="T70" s="176" t="s">
        <v>449</v>
      </c>
      <c r="U70" s="161">
        <v>0</v>
      </c>
      <c r="V70" s="161">
        <f>ROUND(E70*U70,2)</f>
        <v>0</v>
      </c>
      <c r="W70" s="161"/>
      <c r="X70" s="161" t="s">
        <v>431</v>
      </c>
      <c r="Y70" s="161" t="s">
        <v>344</v>
      </c>
      <c r="Z70" s="151"/>
      <c r="AA70" s="151"/>
      <c r="AB70" s="151"/>
      <c r="AC70" s="151"/>
      <c r="AD70" s="151"/>
      <c r="AE70" s="151"/>
      <c r="AF70" s="151"/>
      <c r="AG70" s="151" t="s">
        <v>475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2" x14ac:dyDescent="0.25">
      <c r="A71" s="158"/>
      <c r="B71" s="159"/>
      <c r="C71" s="193" t="s">
        <v>1314</v>
      </c>
      <c r="D71" s="191"/>
      <c r="E71" s="192">
        <v>26.4</v>
      </c>
      <c r="F71" s="161"/>
      <c r="G71" s="161"/>
      <c r="H71" s="161"/>
      <c r="I71" s="161"/>
      <c r="J71" s="161"/>
      <c r="K71" s="161"/>
      <c r="L71" s="161"/>
      <c r="M71" s="161"/>
      <c r="N71" s="160"/>
      <c r="O71" s="160"/>
      <c r="P71" s="160"/>
      <c r="Q71" s="160"/>
      <c r="R71" s="161"/>
      <c r="S71" s="161"/>
      <c r="T71" s="161"/>
      <c r="U71" s="161"/>
      <c r="V71" s="161"/>
      <c r="W71" s="161"/>
      <c r="X71" s="161"/>
      <c r="Y71" s="161"/>
      <c r="Z71" s="151"/>
      <c r="AA71" s="151"/>
      <c r="AB71" s="151"/>
      <c r="AC71" s="151"/>
      <c r="AD71" s="151"/>
      <c r="AE71" s="151"/>
      <c r="AF71" s="151"/>
      <c r="AG71" s="151" t="s">
        <v>454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0" outlineLevel="1" x14ac:dyDescent="0.25">
      <c r="A72" s="170">
        <v>22</v>
      </c>
      <c r="B72" s="171" t="s">
        <v>1315</v>
      </c>
      <c r="C72" s="186" t="s">
        <v>1316</v>
      </c>
      <c r="D72" s="172" t="s">
        <v>565</v>
      </c>
      <c r="E72" s="173">
        <v>42.503999999999998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3">
        <v>1.04E-2</v>
      </c>
      <c r="O72" s="173">
        <f>ROUND(E72*N72,2)</f>
        <v>0.44</v>
      </c>
      <c r="P72" s="173">
        <v>0</v>
      </c>
      <c r="Q72" s="173">
        <f>ROUND(E72*P72,2)</f>
        <v>0</v>
      </c>
      <c r="R72" s="175" t="s">
        <v>508</v>
      </c>
      <c r="S72" s="175" t="s">
        <v>341</v>
      </c>
      <c r="T72" s="176" t="s">
        <v>449</v>
      </c>
      <c r="U72" s="161">
        <v>0</v>
      </c>
      <c r="V72" s="161">
        <f>ROUND(E72*U72,2)</f>
        <v>0</v>
      </c>
      <c r="W72" s="161"/>
      <c r="X72" s="161" t="s">
        <v>431</v>
      </c>
      <c r="Y72" s="161" t="s">
        <v>344</v>
      </c>
      <c r="Z72" s="151"/>
      <c r="AA72" s="151"/>
      <c r="AB72" s="151"/>
      <c r="AC72" s="151"/>
      <c r="AD72" s="151"/>
      <c r="AE72" s="151"/>
      <c r="AF72" s="151"/>
      <c r="AG72" s="151" t="s">
        <v>475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2" x14ac:dyDescent="0.25">
      <c r="A73" s="158"/>
      <c r="B73" s="159"/>
      <c r="C73" s="193" t="s">
        <v>1317</v>
      </c>
      <c r="D73" s="191"/>
      <c r="E73" s="192">
        <v>42.503999999999998</v>
      </c>
      <c r="F73" s="161"/>
      <c r="G73" s="161"/>
      <c r="H73" s="161"/>
      <c r="I73" s="161"/>
      <c r="J73" s="161"/>
      <c r="K73" s="161"/>
      <c r="L73" s="161"/>
      <c r="M73" s="161"/>
      <c r="N73" s="160"/>
      <c r="O73" s="160"/>
      <c r="P73" s="160"/>
      <c r="Q73" s="160"/>
      <c r="R73" s="161"/>
      <c r="S73" s="161"/>
      <c r="T73" s="161"/>
      <c r="U73" s="161"/>
      <c r="V73" s="161"/>
      <c r="W73" s="161"/>
      <c r="X73" s="161"/>
      <c r="Y73" s="161"/>
      <c r="Z73" s="151"/>
      <c r="AA73" s="151"/>
      <c r="AB73" s="151"/>
      <c r="AC73" s="151"/>
      <c r="AD73" s="151"/>
      <c r="AE73" s="151"/>
      <c r="AF73" s="151"/>
      <c r="AG73" s="151" t="s">
        <v>454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0" outlineLevel="1" x14ac:dyDescent="0.25">
      <c r="A74" s="170">
        <v>23</v>
      </c>
      <c r="B74" s="171" t="s">
        <v>1318</v>
      </c>
      <c r="C74" s="186" t="s">
        <v>1319</v>
      </c>
      <c r="D74" s="172" t="s">
        <v>565</v>
      </c>
      <c r="E74" s="173">
        <v>72.489999999999995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3">
        <v>1.09E-2</v>
      </c>
      <c r="O74" s="173">
        <f>ROUND(E74*N74,2)</f>
        <v>0.79</v>
      </c>
      <c r="P74" s="173">
        <v>0</v>
      </c>
      <c r="Q74" s="173">
        <f>ROUND(E74*P74,2)</f>
        <v>0</v>
      </c>
      <c r="R74" s="175" t="s">
        <v>508</v>
      </c>
      <c r="S74" s="175" t="s">
        <v>341</v>
      </c>
      <c r="T74" s="176" t="s">
        <v>449</v>
      </c>
      <c r="U74" s="161">
        <v>0</v>
      </c>
      <c r="V74" s="161">
        <f>ROUND(E74*U74,2)</f>
        <v>0</v>
      </c>
      <c r="W74" s="161"/>
      <c r="X74" s="161" t="s">
        <v>431</v>
      </c>
      <c r="Y74" s="161" t="s">
        <v>344</v>
      </c>
      <c r="Z74" s="151"/>
      <c r="AA74" s="151"/>
      <c r="AB74" s="151"/>
      <c r="AC74" s="151"/>
      <c r="AD74" s="151"/>
      <c r="AE74" s="151"/>
      <c r="AF74" s="151"/>
      <c r="AG74" s="151" t="s">
        <v>475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2" x14ac:dyDescent="0.25">
      <c r="A75" s="158"/>
      <c r="B75" s="159"/>
      <c r="C75" s="193" t="s">
        <v>1320</v>
      </c>
      <c r="D75" s="191"/>
      <c r="E75" s="192">
        <v>54.89</v>
      </c>
      <c r="F75" s="161"/>
      <c r="G75" s="161"/>
      <c r="H75" s="161"/>
      <c r="I75" s="161"/>
      <c r="J75" s="161"/>
      <c r="K75" s="161"/>
      <c r="L75" s="161"/>
      <c r="M75" s="161"/>
      <c r="N75" s="160"/>
      <c r="O75" s="160"/>
      <c r="P75" s="160"/>
      <c r="Q75" s="160"/>
      <c r="R75" s="161"/>
      <c r="S75" s="161"/>
      <c r="T75" s="161"/>
      <c r="U75" s="161"/>
      <c r="V75" s="161"/>
      <c r="W75" s="161"/>
      <c r="X75" s="161"/>
      <c r="Y75" s="161"/>
      <c r="Z75" s="151"/>
      <c r="AA75" s="151"/>
      <c r="AB75" s="151"/>
      <c r="AC75" s="151"/>
      <c r="AD75" s="151"/>
      <c r="AE75" s="151"/>
      <c r="AF75" s="151"/>
      <c r="AG75" s="151" t="s">
        <v>454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3" x14ac:dyDescent="0.25">
      <c r="A76" s="158"/>
      <c r="B76" s="159"/>
      <c r="C76" s="193" t="s">
        <v>1321</v>
      </c>
      <c r="D76" s="191"/>
      <c r="E76" s="192">
        <v>17.600000000000001</v>
      </c>
      <c r="F76" s="161"/>
      <c r="G76" s="161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61"/>
      <c r="Z76" s="151"/>
      <c r="AA76" s="151"/>
      <c r="AB76" s="151"/>
      <c r="AC76" s="151"/>
      <c r="AD76" s="151"/>
      <c r="AE76" s="151"/>
      <c r="AF76" s="151"/>
      <c r="AG76" s="151" t="s">
        <v>454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0" outlineLevel="1" x14ac:dyDescent="0.25">
      <c r="A77" s="170">
        <v>24</v>
      </c>
      <c r="B77" s="171" t="s">
        <v>1322</v>
      </c>
      <c r="C77" s="186" t="s">
        <v>1323</v>
      </c>
      <c r="D77" s="172" t="s">
        <v>565</v>
      </c>
      <c r="E77" s="173">
        <v>20.02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3">
        <v>2.2699999999999999E-3</v>
      </c>
      <c r="O77" s="173">
        <f>ROUND(E77*N77,2)</f>
        <v>0.05</v>
      </c>
      <c r="P77" s="173">
        <v>0</v>
      </c>
      <c r="Q77" s="173">
        <f>ROUND(E77*P77,2)</f>
        <v>0</v>
      </c>
      <c r="R77" s="175" t="s">
        <v>508</v>
      </c>
      <c r="S77" s="175" t="s">
        <v>341</v>
      </c>
      <c r="T77" s="176" t="s">
        <v>449</v>
      </c>
      <c r="U77" s="161">
        <v>0</v>
      </c>
      <c r="V77" s="161">
        <f>ROUND(E77*U77,2)</f>
        <v>0</v>
      </c>
      <c r="W77" s="161"/>
      <c r="X77" s="161" t="s">
        <v>431</v>
      </c>
      <c r="Y77" s="161" t="s">
        <v>344</v>
      </c>
      <c r="Z77" s="151"/>
      <c r="AA77" s="151"/>
      <c r="AB77" s="151"/>
      <c r="AC77" s="151"/>
      <c r="AD77" s="151"/>
      <c r="AE77" s="151"/>
      <c r="AF77" s="151"/>
      <c r="AG77" s="151" t="s">
        <v>475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2" x14ac:dyDescent="0.25">
      <c r="A78" s="158"/>
      <c r="B78" s="159"/>
      <c r="C78" s="193" t="s">
        <v>1324</v>
      </c>
      <c r="D78" s="191"/>
      <c r="E78" s="192">
        <v>20.02</v>
      </c>
      <c r="F78" s="161"/>
      <c r="G78" s="161"/>
      <c r="H78" s="161"/>
      <c r="I78" s="161"/>
      <c r="J78" s="161"/>
      <c r="K78" s="161"/>
      <c r="L78" s="161"/>
      <c r="M78" s="161"/>
      <c r="N78" s="160"/>
      <c r="O78" s="160"/>
      <c r="P78" s="160"/>
      <c r="Q78" s="160"/>
      <c r="R78" s="161"/>
      <c r="S78" s="161"/>
      <c r="T78" s="161"/>
      <c r="U78" s="161"/>
      <c r="V78" s="161"/>
      <c r="W78" s="161"/>
      <c r="X78" s="161"/>
      <c r="Y78" s="161"/>
      <c r="Z78" s="151"/>
      <c r="AA78" s="151"/>
      <c r="AB78" s="151"/>
      <c r="AC78" s="151"/>
      <c r="AD78" s="151"/>
      <c r="AE78" s="151"/>
      <c r="AF78" s="151"/>
      <c r="AG78" s="151" t="s">
        <v>454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70">
        <v>25</v>
      </c>
      <c r="B79" s="171" t="s">
        <v>1325</v>
      </c>
      <c r="C79" s="186" t="s">
        <v>1326</v>
      </c>
      <c r="D79" s="172" t="s">
        <v>543</v>
      </c>
      <c r="E79" s="173">
        <v>9.6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3">
        <v>3.2000000000000001E-2</v>
      </c>
      <c r="O79" s="173">
        <f>ROUND(E79*N79,2)</f>
        <v>0.31</v>
      </c>
      <c r="P79" s="173">
        <v>0</v>
      </c>
      <c r="Q79" s="173">
        <f>ROUND(E79*P79,2)</f>
        <v>0</v>
      </c>
      <c r="R79" s="175" t="s">
        <v>508</v>
      </c>
      <c r="S79" s="175" t="s">
        <v>449</v>
      </c>
      <c r="T79" s="176" t="s">
        <v>449</v>
      </c>
      <c r="U79" s="161">
        <v>0</v>
      </c>
      <c r="V79" s="161">
        <f>ROUND(E79*U79,2)</f>
        <v>0</v>
      </c>
      <c r="W79" s="161"/>
      <c r="X79" s="161" t="s">
        <v>431</v>
      </c>
      <c r="Y79" s="161" t="s">
        <v>344</v>
      </c>
      <c r="Z79" s="151"/>
      <c r="AA79" s="151"/>
      <c r="AB79" s="151"/>
      <c r="AC79" s="151"/>
      <c r="AD79" s="151"/>
      <c r="AE79" s="151"/>
      <c r="AF79" s="151"/>
      <c r="AG79" s="151" t="s">
        <v>475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2" x14ac:dyDescent="0.25">
      <c r="A80" s="158"/>
      <c r="B80" s="159"/>
      <c r="C80" s="193" t="s">
        <v>1327</v>
      </c>
      <c r="D80" s="191"/>
      <c r="E80" s="192">
        <v>9.6</v>
      </c>
      <c r="F80" s="161"/>
      <c r="G80" s="161"/>
      <c r="H80" s="161"/>
      <c r="I80" s="161"/>
      <c r="J80" s="161"/>
      <c r="K80" s="161"/>
      <c r="L80" s="161"/>
      <c r="M80" s="161"/>
      <c r="N80" s="160"/>
      <c r="O80" s="160"/>
      <c r="P80" s="160"/>
      <c r="Q80" s="160"/>
      <c r="R80" s="161"/>
      <c r="S80" s="161"/>
      <c r="T80" s="161"/>
      <c r="U80" s="161"/>
      <c r="V80" s="161"/>
      <c r="W80" s="161"/>
      <c r="X80" s="161"/>
      <c r="Y80" s="161"/>
      <c r="Z80" s="151"/>
      <c r="AA80" s="151"/>
      <c r="AB80" s="151"/>
      <c r="AC80" s="151"/>
      <c r="AD80" s="151"/>
      <c r="AE80" s="151"/>
      <c r="AF80" s="151"/>
      <c r="AG80" s="151" t="s">
        <v>454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13" x14ac:dyDescent="0.25">
      <c r="A81" s="163" t="s">
        <v>336</v>
      </c>
      <c r="B81" s="164" t="s">
        <v>305</v>
      </c>
      <c r="C81" s="185" t="s">
        <v>27</v>
      </c>
      <c r="D81" s="165"/>
      <c r="E81" s="166"/>
      <c r="F81" s="167"/>
      <c r="G81" s="167">
        <f>SUMIF(AG82:AG85,"&lt;&gt;NOR",G82:G85)</f>
        <v>0</v>
      </c>
      <c r="H81" s="167"/>
      <c r="I81" s="167">
        <f>SUM(I82:I85)</f>
        <v>0</v>
      </c>
      <c r="J81" s="167"/>
      <c r="K81" s="167">
        <f>SUM(K82:K85)</f>
        <v>0</v>
      </c>
      <c r="L81" s="167"/>
      <c r="M81" s="167">
        <f>SUM(M82:M85)</f>
        <v>0</v>
      </c>
      <c r="N81" s="166"/>
      <c r="O81" s="166">
        <f>SUM(O82:O85)</f>
        <v>0</v>
      </c>
      <c r="P81" s="166"/>
      <c r="Q81" s="166">
        <f>SUM(Q82:Q85)</f>
        <v>0</v>
      </c>
      <c r="R81" s="167"/>
      <c r="S81" s="167"/>
      <c r="T81" s="168"/>
      <c r="U81" s="162"/>
      <c r="V81" s="162">
        <f>SUM(V82:V85)</f>
        <v>0</v>
      </c>
      <c r="W81" s="162"/>
      <c r="X81" s="162"/>
      <c r="Y81" s="162"/>
      <c r="AG81" t="s">
        <v>337</v>
      </c>
    </row>
    <row r="82" spans="1:60" outlineLevel="1" x14ac:dyDescent="0.25">
      <c r="A82" s="178">
        <v>26</v>
      </c>
      <c r="B82" s="179" t="s">
        <v>1271</v>
      </c>
      <c r="C82" s="187" t="s">
        <v>1272</v>
      </c>
      <c r="D82" s="180" t="s">
        <v>360</v>
      </c>
      <c r="E82" s="181">
        <v>1</v>
      </c>
      <c r="F82" s="182"/>
      <c r="G82" s="183">
        <f>ROUND(E82*F82,2)</f>
        <v>0</v>
      </c>
      <c r="H82" s="182"/>
      <c r="I82" s="183">
        <f>ROUND(E82*H82,2)</f>
        <v>0</v>
      </c>
      <c r="J82" s="182"/>
      <c r="K82" s="183">
        <f>ROUND(E82*J82,2)</f>
        <v>0</v>
      </c>
      <c r="L82" s="183">
        <v>21</v>
      </c>
      <c r="M82" s="183">
        <f>G82*(1+L82/100)</f>
        <v>0</v>
      </c>
      <c r="N82" s="181">
        <v>0</v>
      </c>
      <c r="O82" s="181">
        <f>ROUND(E82*N82,2)</f>
        <v>0</v>
      </c>
      <c r="P82" s="181">
        <v>0</v>
      </c>
      <c r="Q82" s="181">
        <f>ROUND(E82*P82,2)</f>
        <v>0</v>
      </c>
      <c r="R82" s="183"/>
      <c r="S82" s="183" t="s">
        <v>357</v>
      </c>
      <c r="T82" s="184" t="s">
        <v>342</v>
      </c>
      <c r="U82" s="161">
        <v>0</v>
      </c>
      <c r="V82" s="161">
        <f>ROUND(E82*U82,2)</f>
        <v>0</v>
      </c>
      <c r="W82" s="161"/>
      <c r="X82" s="161" t="s">
        <v>379</v>
      </c>
      <c r="Y82" s="161" t="s">
        <v>344</v>
      </c>
      <c r="Z82" s="151"/>
      <c r="AA82" s="151"/>
      <c r="AB82" s="151"/>
      <c r="AC82" s="151"/>
      <c r="AD82" s="151"/>
      <c r="AE82" s="151"/>
      <c r="AF82" s="151"/>
      <c r="AG82" s="151" t="s">
        <v>450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70">
        <v>27</v>
      </c>
      <c r="B83" s="171" t="s">
        <v>485</v>
      </c>
      <c r="C83" s="186" t="s">
        <v>486</v>
      </c>
      <c r="D83" s="172" t="s">
        <v>340</v>
      </c>
      <c r="E83" s="173">
        <v>1</v>
      </c>
      <c r="F83" s="174"/>
      <c r="G83" s="175">
        <f>ROUND(E83*F83,2)</f>
        <v>0</v>
      </c>
      <c r="H83" s="174"/>
      <c r="I83" s="175">
        <f>ROUND(E83*H83,2)</f>
        <v>0</v>
      </c>
      <c r="J83" s="174"/>
      <c r="K83" s="175">
        <f>ROUND(E83*J83,2)</f>
        <v>0</v>
      </c>
      <c r="L83" s="175">
        <v>21</v>
      </c>
      <c r="M83" s="175">
        <f>G83*(1+L83/100)</f>
        <v>0</v>
      </c>
      <c r="N83" s="173">
        <v>0</v>
      </c>
      <c r="O83" s="173">
        <f>ROUND(E83*N83,2)</f>
        <v>0</v>
      </c>
      <c r="P83" s="173">
        <v>0</v>
      </c>
      <c r="Q83" s="173">
        <f>ROUND(E83*P83,2)</f>
        <v>0</v>
      </c>
      <c r="R83" s="175"/>
      <c r="S83" s="175" t="s">
        <v>341</v>
      </c>
      <c r="T83" s="176" t="s">
        <v>342</v>
      </c>
      <c r="U83" s="161">
        <v>0</v>
      </c>
      <c r="V83" s="161">
        <f>ROUND(E83*U83,2)</f>
        <v>0</v>
      </c>
      <c r="W83" s="161"/>
      <c r="X83" s="161" t="s">
        <v>343</v>
      </c>
      <c r="Y83" s="161" t="s">
        <v>344</v>
      </c>
      <c r="Z83" s="151"/>
      <c r="AA83" s="151"/>
      <c r="AB83" s="151"/>
      <c r="AC83" s="151"/>
      <c r="AD83" s="151"/>
      <c r="AE83" s="151"/>
      <c r="AF83" s="151"/>
      <c r="AG83" s="151" t="s">
        <v>345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2" x14ac:dyDescent="0.25">
      <c r="A84" s="158"/>
      <c r="B84" s="159"/>
      <c r="C84" s="249" t="s">
        <v>488</v>
      </c>
      <c r="D84" s="250"/>
      <c r="E84" s="250"/>
      <c r="F84" s="250"/>
      <c r="G84" s="250"/>
      <c r="H84" s="161"/>
      <c r="I84" s="161"/>
      <c r="J84" s="161"/>
      <c r="K84" s="161"/>
      <c r="L84" s="161"/>
      <c r="M84" s="161"/>
      <c r="N84" s="160"/>
      <c r="O84" s="160"/>
      <c r="P84" s="160"/>
      <c r="Q84" s="160"/>
      <c r="R84" s="161"/>
      <c r="S84" s="161"/>
      <c r="T84" s="161"/>
      <c r="U84" s="161"/>
      <c r="V84" s="161"/>
      <c r="W84" s="161"/>
      <c r="X84" s="161"/>
      <c r="Y84" s="161"/>
      <c r="Z84" s="151"/>
      <c r="AA84" s="151"/>
      <c r="AB84" s="151"/>
      <c r="AC84" s="151"/>
      <c r="AD84" s="151"/>
      <c r="AE84" s="151"/>
      <c r="AF84" s="151"/>
      <c r="AG84" s="151" t="s">
        <v>347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3" x14ac:dyDescent="0.25">
      <c r="A85" s="158"/>
      <c r="B85" s="159"/>
      <c r="C85" s="260" t="s">
        <v>487</v>
      </c>
      <c r="D85" s="261"/>
      <c r="E85" s="261"/>
      <c r="F85" s="261"/>
      <c r="G85" s="261"/>
      <c r="H85" s="161"/>
      <c r="I85" s="161"/>
      <c r="J85" s="161"/>
      <c r="K85" s="161"/>
      <c r="L85" s="161"/>
      <c r="M85" s="161"/>
      <c r="N85" s="160"/>
      <c r="O85" s="160"/>
      <c r="P85" s="160"/>
      <c r="Q85" s="160"/>
      <c r="R85" s="161"/>
      <c r="S85" s="161"/>
      <c r="T85" s="161"/>
      <c r="U85" s="161"/>
      <c r="V85" s="161"/>
      <c r="W85" s="161"/>
      <c r="X85" s="161"/>
      <c r="Y85" s="161"/>
      <c r="Z85" s="151"/>
      <c r="AA85" s="151"/>
      <c r="AB85" s="151"/>
      <c r="AC85" s="151"/>
      <c r="AD85" s="151"/>
      <c r="AE85" s="151"/>
      <c r="AF85" s="151"/>
      <c r="AG85" s="151" t="s">
        <v>347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77" t="str">
        <f>C85</f>
        <v>Vyhotovení protokolu o vytyčení stavby se seznamem souřadnic vytyčených bodů a jejich polohopisnými (S-JTSK) a výškopisnými (Bpv) hodnotami.</v>
      </c>
      <c r="BB85" s="151"/>
      <c r="BC85" s="151"/>
      <c r="BD85" s="151"/>
      <c r="BE85" s="151"/>
      <c r="BF85" s="151"/>
      <c r="BG85" s="151"/>
      <c r="BH85" s="151"/>
    </row>
    <row r="86" spans="1:60" x14ac:dyDescent="0.25">
      <c r="A86" s="3"/>
      <c r="B86" s="4"/>
      <c r="C86" s="188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12</v>
      </c>
      <c r="AF86">
        <v>21</v>
      </c>
      <c r="AG86" t="s">
        <v>322</v>
      </c>
    </row>
    <row r="87" spans="1:60" ht="13" x14ac:dyDescent="0.25">
      <c r="A87" s="154"/>
      <c r="B87" s="155" t="s">
        <v>29</v>
      </c>
      <c r="C87" s="189"/>
      <c r="D87" s="156"/>
      <c r="E87" s="157"/>
      <c r="F87" s="157"/>
      <c r="G87" s="169">
        <f>G8+G19+G34+G47+G50+G53+G81</f>
        <v>0</v>
      </c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AE87">
        <f>SUMIF(L7:L85,AE86,G7:G85)</f>
        <v>0</v>
      </c>
      <c r="AF87">
        <f>SUMIF(L7:L85,AF86,G7:G85)</f>
        <v>0</v>
      </c>
      <c r="AG87" t="s">
        <v>374</v>
      </c>
    </row>
    <row r="88" spans="1:60" x14ac:dyDescent="0.25">
      <c r="C88" s="190"/>
      <c r="D88" s="10"/>
      <c r="AG88" t="s">
        <v>375</v>
      </c>
    </row>
    <row r="89" spans="1:60" x14ac:dyDescent="0.25">
      <c r="D89" s="10"/>
    </row>
    <row r="90" spans="1:60" x14ac:dyDescent="0.25">
      <c r="D90" s="10"/>
    </row>
    <row r="91" spans="1:60" x14ac:dyDescent="0.25">
      <c r="D91" s="10"/>
    </row>
    <row r="92" spans="1:60" x14ac:dyDescent="0.25">
      <c r="D92" s="10"/>
    </row>
    <row r="93" spans="1:60" x14ac:dyDescent="0.25">
      <c r="D93" s="10"/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5">
    <mergeCell ref="C85:G85"/>
    <mergeCell ref="C45:G45"/>
    <mergeCell ref="C49:G49"/>
    <mergeCell ref="C52:G52"/>
    <mergeCell ref="C65:G65"/>
    <mergeCell ref="C67:G67"/>
    <mergeCell ref="C84:G84"/>
    <mergeCell ref="C44:G44"/>
    <mergeCell ref="C16:G16"/>
    <mergeCell ref="C23:G23"/>
    <mergeCell ref="C26:G26"/>
    <mergeCell ref="C27:G27"/>
    <mergeCell ref="C37:G37"/>
    <mergeCell ref="C38:G38"/>
    <mergeCell ref="C39:G39"/>
    <mergeCell ref="C40:G40"/>
    <mergeCell ref="C41:G41"/>
    <mergeCell ref="C42:G42"/>
    <mergeCell ref="C43:G43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121</v>
      </c>
      <c r="C3" s="252" t="s">
        <v>122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123</v>
      </c>
      <c r="C4" s="255" t="s">
        <v>124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SUMIF(AG9:AG38,"&lt;&gt;NOR",G9:G38)</f>
        <v>0</v>
      </c>
      <c r="H8" s="167"/>
      <c r="I8" s="167">
        <f>SUM(I9:I38)</f>
        <v>0</v>
      </c>
      <c r="J8" s="167"/>
      <c r="K8" s="167">
        <f>SUM(K9:K38)</f>
        <v>0</v>
      </c>
      <c r="L8" s="167"/>
      <c r="M8" s="167">
        <f>SUM(M9:M38)</f>
        <v>0</v>
      </c>
      <c r="N8" s="166"/>
      <c r="O8" s="166">
        <f>SUM(O9:O38)</f>
        <v>164.82</v>
      </c>
      <c r="P8" s="166"/>
      <c r="Q8" s="166">
        <f>SUM(Q9:Q38)</f>
        <v>0</v>
      </c>
      <c r="R8" s="167"/>
      <c r="S8" s="167"/>
      <c r="T8" s="168"/>
      <c r="U8" s="162"/>
      <c r="V8" s="162">
        <f>SUM(V9:V38)</f>
        <v>261.27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1330</v>
      </c>
      <c r="C9" s="186" t="s">
        <v>1331</v>
      </c>
      <c r="D9" s="172" t="s">
        <v>447</v>
      </c>
      <c r="E9" s="173">
        <v>132.62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9.7000000000000003E-2</v>
      </c>
      <c r="V9" s="161">
        <f>ROUND(E9*U9,2)</f>
        <v>12.86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58" t="s">
        <v>1332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nebo lesní půdy, s vodorovným přemístěním na hromady v místě upotřebení nebo na dočasné či trvalé skládky se složením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1333</v>
      </c>
      <c r="D11" s="191"/>
      <c r="E11" s="192">
        <v>132.62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1334</v>
      </c>
      <c r="C12" s="186" t="s">
        <v>1335</v>
      </c>
      <c r="D12" s="172" t="s">
        <v>447</v>
      </c>
      <c r="E12" s="173">
        <v>511.7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0.106</v>
      </c>
      <c r="V12" s="161">
        <f>ROUND(E12*U12,2)</f>
        <v>54.24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0.5" outlineLevel="2" x14ac:dyDescent="0.25">
      <c r="A13" s="158"/>
      <c r="B13" s="159"/>
      <c r="C13" s="258" t="s">
        <v>530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7" t="str">
        <f>C13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70">
        <v>3</v>
      </c>
      <c r="B14" s="171" t="s">
        <v>1336</v>
      </c>
      <c r="C14" s="186" t="s">
        <v>1337</v>
      </c>
      <c r="D14" s="172" t="s">
        <v>447</v>
      </c>
      <c r="E14" s="173">
        <v>157.54499999999999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 t="s">
        <v>448</v>
      </c>
      <c r="S14" s="175" t="s">
        <v>341</v>
      </c>
      <c r="T14" s="176" t="s">
        <v>449</v>
      </c>
      <c r="U14" s="161">
        <v>0.156</v>
      </c>
      <c r="V14" s="161">
        <f>ROUND(E14*U14,2)</f>
        <v>24.58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380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0.5" outlineLevel="2" x14ac:dyDescent="0.25">
      <c r="A15" s="158"/>
      <c r="B15" s="159"/>
      <c r="C15" s="258" t="s">
        <v>1338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7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4</v>
      </c>
      <c r="B16" s="171" t="s">
        <v>1339</v>
      </c>
      <c r="C16" s="186" t="s">
        <v>1340</v>
      </c>
      <c r="D16" s="172" t="s">
        <v>447</v>
      </c>
      <c r="E16" s="173">
        <v>403.5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 t="s">
        <v>448</v>
      </c>
      <c r="S16" s="175" t="s">
        <v>341</v>
      </c>
      <c r="T16" s="176" t="s">
        <v>449</v>
      </c>
      <c r="U16" s="161">
        <v>1.0999999999999999E-2</v>
      </c>
      <c r="V16" s="161">
        <f>ROUND(E16*U16,2)</f>
        <v>4.4400000000000004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380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58" t="s">
        <v>451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30" outlineLevel="1" x14ac:dyDescent="0.25">
      <c r="A18" s="170">
        <v>5</v>
      </c>
      <c r="B18" s="171" t="s">
        <v>1341</v>
      </c>
      <c r="C18" s="186" t="s">
        <v>1342</v>
      </c>
      <c r="D18" s="172" t="s">
        <v>447</v>
      </c>
      <c r="E18" s="173">
        <v>35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0</v>
      </c>
      <c r="O18" s="173">
        <f>ROUND(E18*N18,2)</f>
        <v>0</v>
      </c>
      <c r="P18" s="173">
        <v>0</v>
      </c>
      <c r="Q18" s="173">
        <f>ROUND(E18*P18,2)</f>
        <v>0</v>
      </c>
      <c r="R18" s="175" t="s">
        <v>448</v>
      </c>
      <c r="S18" s="175" t="s">
        <v>341</v>
      </c>
      <c r="T18" s="176" t="s">
        <v>449</v>
      </c>
      <c r="U18" s="161">
        <v>6.8000000000000005E-2</v>
      </c>
      <c r="V18" s="161">
        <f>ROUND(E18*U18,2)</f>
        <v>2.38</v>
      </c>
      <c r="W18" s="161"/>
      <c r="X18" s="161" t="s">
        <v>379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450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2" x14ac:dyDescent="0.25">
      <c r="A19" s="158"/>
      <c r="B19" s="159"/>
      <c r="C19" s="258" t="s">
        <v>1007</v>
      </c>
      <c r="D19" s="259"/>
      <c r="E19" s="259"/>
      <c r="F19" s="259"/>
      <c r="G19" s="259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2" x14ac:dyDescent="0.25">
      <c r="A20" s="158"/>
      <c r="B20" s="159"/>
      <c r="C20" s="193" t="s">
        <v>1343</v>
      </c>
      <c r="D20" s="191"/>
      <c r="E20" s="192">
        <v>35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0">
        <v>6</v>
      </c>
      <c r="B21" s="171" t="s">
        <v>1344</v>
      </c>
      <c r="C21" s="186" t="s">
        <v>1345</v>
      </c>
      <c r="D21" s="172" t="s">
        <v>447</v>
      </c>
      <c r="E21" s="173">
        <v>22.5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0</v>
      </c>
      <c r="O21" s="173">
        <f>ROUND(E21*N21,2)</f>
        <v>0</v>
      </c>
      <c r="P21" s="173">
        <v>0</v>
      </c>
      <c r="Q21" s="173">
        <f>ROUND(E21*P21,2)</f>
        <v>0</v>
      </c>
      <c r="R21" s="175" t="s">
        <v>448</v>
      </c>
      <c r="S21" s="175" t="s">
        <v>341</v>
      </c>
      <c r="T21" s="176" t="s">
        <v>449</v>
      </c>
      <c r="U21" s="161">
        <v>0.13200000000000001</v>
      </c>
      <c r="V21" s="161">
        <f>ROUND(E21*U21,2)</f>
        <v>2.97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258" t="s">
        <v>836</v>
      </c>
      <c r="D22" s="259"/>
      <c r="E22" s="259"/>
      <c r="F22" s="259"/>
      <c r="G22" s="259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2" x14ac:dyDescent="0.25">
      <c r="A23" s="158"/>
      <c r="B23" s="159"/>
      <c r="C23" s="260" t="s">
        <v>1346</v>
      </c>
      <c r="D23" s="261"/>
      <c r="E23" s="261"/>
      <c r="F23" s="261"/>
      <c r="G23" s="2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347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0">
        <v>7</v>
      </c>
      <c r="B24" s="171" t="s">
        <v>839</v>
      </c>
      <c r="C24" s="186" t="s">
        <v>840</v>
      </c>
      <c r="D24" s="172" t="s">
        <v>447</v>
      </c>
      <c r="E24" s="173">
        <v>58.4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3">
        <v>1.7</v>
      </c>
      <c r="O24" s="173">
        <f>ROUND(E24*N24,2)</f>
        <v>99.28</v>
      </c>
      <c r="P24" s="173">
        <v>0</v>
      </c>
      <c r="Q24" s="173">
        <f>ROUND(E24*P24,2)</f>
        <v>0</v>
      </c>
      <c r="R24" s="175" t="s">
        <v>448</v>
      </c>
      <c r="S24" s="175" t="s">
        <v>341</v>
      </c>
      <c r="T24" s="176" t="s">
        <v>449</v>
      </c>
      <c r="U24" s="161">
        <v>1.587</v>
      </c>
      <c r="V24" s="161">
        <f>ROUND(E24*U24,2)</f>
        <v>92.68</v>
      </c>
      <c r="W24" s="161"/>
      <c r="X24" s="161" t="s">
        <v>379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1347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0.5" outlineLevel="2" x14ac:dyDescent="0.25">
      <c r="A25" s="158"/>
      <c r="B25" s="159"/>
      <c r="C25" s="258" t="s">
        <v>841</v>
      </c>
      <c r="D25" s="259"/>
      <c r="E25" s="259"/>
      <c r="F25" s="259"/>
      <c r="G25" s="259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7" t="str">
        <f>C25</f>
        <v>sypaninou z vhodných hornin tř. 1 - 4 nebo materiálem připraveným podél výkopu ve vzdálenosti do 3 m od jeho kraje, pro jakoukoliv hloubku výkopu a jakoukoliv míru zhutnění,</v>
      </c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8</v>
      </c>
      <c r="B26" s="171" t="s">
        <v>1348</v>
      </c>
      <c r="C26" s="186" t="s">
        <v>1349</v>
      </c>
      <c r="D26" s="172" t="s">
        <v>543</v>
      </c>
      <c r="E26" s="173">
        <v>663.1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516</v>
      </c>
      <c r="S26" s="175" t="s">
        <v>341</v>
      </c>
      <c r="T26" s="176" t="s">
        <v>449</v>
      </c>
      <c r="U26" s="161">
        <v>0.06</v>
      </c>
      <c r="V26" s="161">
        <f>ROUND(E26*U26,2)</f>
        <v>39.79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58" t="s">
        <v>1350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0">
        <v>9</v>
      </c>
      <c r="B28" s="171" t="s">
        <v>1351</v>
      </c>
      <c r="C28" s="186" t="s">
        <v>1352</v>
      </c>
      <c r="D28" s="172" t="s">
        <v>543</v>
      </c>
      <c r="E28" s="173">
        <v>663.1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3">
        <v>0</v>
      </c>
      <c r="O28" s="173">
        <f>ROUND(E28*N28,2)</f>
        <v>0</v>
      </c>
      <c r="P28" s="173">
        <v>0</v>
      </c>
      <c r="Q28" s="173">
        <f>ROUND(E28*P28,2)</f>
        <v>0</v>
      </c>
      <c r="R28" s="175" t="s">
        <v>1353</v>
      </c>
      <c r="S28" s="175" t="s">
        <v>341</v>
      </c>
      <c r="T28" s="176" t="s">
        <v>449</v>
      </c>
      <c r="U28" s="161">
        <v>8.0000000000000002E-3</v>
      </c>
      <c r="V28" s="161">
        <f>ROUND(E28*U28,2)</f>
        <v>5.3</v>
      </c>
      <c r="W28" s="161"/>
      <c r="X28" s="161" t="s">
        <v>379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450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258" t="s">
        <v>1354</v>
      </c>
      <c r="D29" s="259"/>
      <c r="E29" s="259"/>
      <c r="F29" s="259"/>
      <c r="G29" s="259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10</v>
      </c>
      <c r="B30" s="171" t="s">
        <v>776</v>
      </c>
      <c r="C30" s="186" t="s">
        <v>777</v>
      </c>
      <c r="D30" s="172" t="s">
        <v>447</v>
      </c>
      <c r="E30" s="173">
        <v>12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1.68</v>
      </c>
      <c r="O30" s="173">
        <f>ROUND(E30*N30,2)</f>
        <v>20.16</v>
      </c>
      <c r="P30" s="173">
        <v>0</v>
      </c>
      <c r="Q30" s="173">
        <f>ROUND(E30*P30,2)</f>
        <v>0</v>
      </c>
      <c r="R30" s="175" t="s">
        <v>519</v>
      </c>
      <c r="S30" s="175" t="s">
        <v>341</v>
      </c>
      <c r="T30" s="176" t="s">
        <v>449</v>
      </c>
      <c r="U30" s="161">
        <v>1.8360000000000001</v>
      </c>
      <c r="V30" s="161">
        <f>ROUND(E30*U30,2)</f>
        <v>22.03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258" t="s">
        <v>778</v>
      </c>
      <c r="D31" s="259"/>
      <c r="E31" s="259"/>
      <c r="F31" s="259"/>
      <c r="G31" s="259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pod mazaniny a dlažby, popř. na plochých střechách, vodorovný nebo ve spádu, s udusáním a urovnáním povrchu,</v>
      </c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1355</v>
      </c>
      <c r="D32" s="191"/>
      <c r="E32" s="192">
        <v>12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78">
        <v>11</v>
      </c>
      <c r="B33" s="179" t="s">
        <v>1356</v>
      </c>
      <c r="C33" s="187" t="s">
        <v>1357</v>
      </c>
      <c r="D33" s="180" t="s">
        <v>543</v>
      </c>
      <c r="E33" s="181">
        <v>35.5</v>
      </c>
      <c r="F33" s="182"/>
      <c r="G33" s="183">
        <f>ROUND(E33*F33,2)</f>
        <v>0</v>
      </c>
      <c r="H33" s="182"/>
      <c r="I33" s="183">
        <f>ROUND(E33*H33,2)</f>
        <v>0</v>
      </c>
      <c r="J33" s="182"/>
      <c r="K33" s="183">
        <f>ROUND(E33*J33,2)</f>
        <v>0</v>
      </c>
      <c r="L33" s="183">
        <v>21</v>
      </c>
      <c r="M33" s="183">
        <f>G33*(1+L33/100)</f>
        <v>0</v>
      </c>
      <c r="N33" s="181">
        <v>6.5000000000000002E-2</v>
      </c>
      <c r="O33" s="181">
        <f>ROUND(E33*N33,2)</f>
        <v>2.31</v>
      </c>
      <c r="P33" s="181">
        <v>0</v>
      </c>
      <c r="Q33" s="181">
        <f>ROUND(E33*P33,2)</f>
        <v>0</v>
      </c>
      <c r="R33" s="183"/>
      <c r="S33" s="183" t="s">
        <v>357</v>
      </c>
      <c r="T33" s="184" t="s">
        <v>342</v>
      </c>
      <c r="U33" s="161">
        <v>0</v>
      </c>
      <c r="V33" s="161">
        <f>ROUND(E33*U33,2)</f>
        <v>0</v>
      </c>
      <c r="W33" s="161"/>
      <c r="X33" s="161" t="s">
        <v>379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450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8">
        <v>12</v>
      </c>
      <c r="B34" s="179" t="s">
        <v>1358</v>
      </c>
      <c r="C34" s="187" t="s">
        <v>1359</v>
      </c>
      <c r="D34" s="180" t="s">
        <v>409</v>
      </c>
      <c r="E34" s="181">
        <v>71</v>
      </c>
      <c r="F34" s="182"/>
      <c r="G34" s="183">
        <f>ROUND(E34*F34,2)</f>
        <v>0</v>
      </c>
      <c r="H34" s="182"/>
      <c r="I34" s="183">
        <f>ROUND(E34*H34,2)</f>
        <v>0</v>
      </c>
      <c r="J34" s="182"/>
      <c r="K34" s="183">
        <f>ROUND(E34*J34,2)</f>
        <v>0</v>
      </c>
      <c r="L34" s="183">
        <v>21</v>
      </c>
      <c r="M34" s="183">
        <f>G34*(1+L34/100)</f>
        <v>0</v>
      </c>
      <c r="N34" s="181">
        <v>4.1999999999999997E-3</v>
      </c>
      <c r="O34" s="181">
        <f>ROUND(E34*N34,2)</f>
        <v>0.3</v>
      </c>
      <c r="P34" s="181">
        <v>0</v>
      </c>
      <c r="Q34" s="181">
        <f>ROUND(E34*P34,2)</f>
        <v>0</v>
      </c>
      <c r="R34" s="183"/>
      <c r="S34" s="183" t="s">
        <v>357</v>
      </c>
      <c r="T34" s="184" t="s">
        <v>342</v>
      </c>
      <c r="U34" s="161">
        <v>0</v>
      </c>
      <c r="V34" s="161">
        <f>ROUND(E34*U34,2)</f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0">
        <v>13</v>
      </c>
      <c r="B35" s="171" t="s">
        <v>1360</v>
      </c>
      <c r="C35" s="186" t="s">
        <v>1361</v>
      </c>
      <c r="D35" s="172" t="s">
        <v>501</v>
      </c>
      <c r="E35" s="173">
        <v>16.577500000000001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1E-3</v>
      </c>
      <c r="O35" s="173">
        <f>ROUND(E35*N35,2)</f>
        <v>0.02</v>
      </c>
      <c r="P35" s="173">
        <v>0</v>
      </c>
      <c r="Q35" s="173">
        <f>ROUND(E35*P35,2)</f>
        <v>0</v>
      </c>
      <c r="R35" s="175" t="s">
        <v>508</v>
      </c>
      <c r="S35" s="175" t="s">
        <v>341</v>
      </c>
      <c r="T35" s="176" t="s">
        <v>449</v>
      </c>
      <c r="U35" s="161">
        <v>0</v>
      </c>
      <c r="V35" s="161">
        <f>ROUND(E35*U35,2)</f>
        <v>0</v>
      </c>
      <c r="W35" s="161"/>
      <c r="X35" s="161" t="s">
        <v>431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475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193" t="s">
        <v>1362</v>
      </c>
      <c r="D36" s="191"/>
      <c r="E36" s="192">
        <v>16.577500000000001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454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70">
        <v>14</v>
      </c>
      <c r="B37" s="171" t="s">
        <v>1363</v>
      </c>
      <c r="C37" s="186" t="s">
        <v>1364</v>
      </c>
      <c r="D37" s="172" t="s">
        <v>480</v>
      </c>
      <c r="E37" s="173">
        <v>42.75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3">
        <v>1</v>
      </c>
      <c r="O37" s="173">
        <f>ROUND(E37*N37,2)</f>
        <v>42.75</v>
      </c>
      <c r="P37" s="173">
        <v>0</v>
      </c>
      <c r="Q37" s="173">
        <f>ROUND(E37*P37,2)</f>
        <v>0</v>
      </c>
      <c r="R37" s="175" t="s">
        <v>508</v>
      </c>
      <c r="S37" s="175" t="s">
        <v>341</v>
      </c>
      <c r="T37" s="176" t="s">
        <v>449</v>
      </c>
      <c r="U37" s="161">
        <v>0</v>
      </c>
      <c r="V37" s="161">
        <f>ROUND(E37*U37,2)</f>
        <v>0</v>
      </c>
      <c r="W37" s="161"/>
      <c r="X37" s="161" t="s">
        <v>431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475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2" x14ac:dyDescent="0.25">
      <c r="A38" s="158"/>
      <c r="B38" s="159"/>
      <c r="C38" s="193" t="s">
        <v>1365</v>
      </c>
      <c r="D38" s="191"/>
      <c r="E38" s="192">
        <v>42.75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454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13" x14ac:dyDescent="0.25">
      <c r="A39" s="163" t="s">
        <v>336</v>
      </c>
      <c r="B39" s="164" t="s">
        <v>240</v>
      </c>
      <c r="C39" s="185" t="s">
        <v>241</v>
      </c>
      <c r="D39" s="165"/>
      <c r="E39" s="166"/>
      <c r="F39" s="167"/>
      <c r="G39" s="167">
        <f>SUMIF(AG40:AG58,"&lt;&gt;NOR",G40:G58)</f>
        <v>0</v>
      </c>
      <c r="H39" s="167"/>
      <c r="I39" s="167">
        <f>SUM(I40:I58)</f>
        <v>0</v>
      </c>
      <c r="J39" s="167"/>
      <c r="K39" s="167">
        <f>SUM(K40:K58)</f>
        <v>0</v>
      </c>
      <c r="L39" s="167"/>
      <c r="M39" s="167">
        <f>SUM(M40:M58)</f>
        <v>0</v>
      </c>
      <c r="N39" s="166"/>
      <c r="O39" s="166">
        <f>SUM(O40:O58)</f>
        <v>20.39</v>
      </c>
      <c r="P39" s="166"/>
      <c r="Q39" s="166">
        <f>SUM(Q40:Q58)</f>
        <v>0</v>
      </c>
      <c r="R39" s="167"/>
      <c r="S39" s="167"/>
      <c r="T39" s="168"/>
      <c r="U39" s="162"/>
      <c r="V39" s="162">
        <f>SUM(V40:V58)</f>
        <v>61.690000000000005</v>
      </c>
      <c r="W39" s="162"/>
      <c r="X39" s="162"/>
      <c r="Y39" s="162"/>
      <c r="AG39" t="s">
        <v>337</v>
      </c>
    </row>
    <row r="40" spans="1:60" outlineLevel="1" x14ac:dyDescent="0.25">
      <c r="A40" s="178">
        <v>15</v>
      </c>
      <c r="B40" s="179" t="s">
        <v>1366</v>
      </c>
      <c r="C40" s="187" t="s">
        <v>1367</v>
      </c>
      <c r="D40" s="180" t="s">
        <v>543</v>
      </c>
      <c r="E40" s="181">
        <v>75</v>
      </c>
      <c r="F40" s="182"/>
      <c r="G40" s="183">
        <f>ROUND(E40*F40,2)</f>
        <v>0</v>
      </c>
      <c r="H40" s="182"/>
      <c r="I40" s="183">
        <f>ROUND(E40*H40,2)</f>
        <v>0</v>
      </c>
      <c r="J40" s="182"/>
      <c r="K40" s="183">
        <f>ROUND(E40*J40,2)</f>
        <v>0</v>
      </c>
      <c r="L40" s="183">
        <v>21</v>
      </c>
      <c r="M40" s="183">
        <f>G40*(1+L40/100)</f>
        <v>0</v>
      </c>
      <c r="N40" s="181">
        <v>4.0000000000000003E-5</v>
      </c>
      <c r="O40" s="181">
        <f>ROUND(E40*N40,2)</f>
        <v>0</v>
      </c>
      <c r="P40" s="181">
        <v>0</v>
      </c>
      <c r="Q40" s="181">
        <f>ROUND(E40*P40,2)</f>
        <v>0</v>
      </c>
      <c r="R40" s="183" t="s">
        <v>734</v>
      </c>
      <c r="S40" s="183" t="s">
        <v>341</v>
      </c>
      <c r="T40" s="184" t="s">
        <v>449</v>
      </c>
      <c r="U40" s="161">
        <v>0.06</v>
      </c>
      <c r="V40" s="161">
        <f>ROUND(E40*U40,2)</f>
        <v>4.5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450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70">
        <v>16</v>
      </c>
      <c r="B41" s="171" t="s">
        <v>1368</v>
      </c>
      <c r="C41" s="186" t="s">
        <v>1369</v>
      </c>
      <c r="D41" s="172" t="s">
        <v>447</v>
      </c>
      <c r="E41" s="173">
        <v>6.5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3">
        <v>2.5249999999999999</v>
      </c>
      <c r="O41" s="173">
        <f>ROUND(E41*N41,2)</f>
        <v>16.41</v>
      </c>
      <c r="P41" s="173">
        <v>0</v>
      </c>
      <c r="Q41" s="173">
        <f>ROUND(E41*P41,2)</f>
        <v>0</v>
      </c>
      <c r="R41" s="175" t="s">
        <v>519</v>
      </c>
      <c r="S41" s="175" t="s">
        <v>341</v>
      </c>
      <c r="T41" s="176" t="s">
        <v>449</v>
      </c>
      <c r="U41" s="161">
        <v>0.48</v>
      </c>
      <c r="V41" s="161">
        <f>ROUND(E41*U41,2)</f>
        <v>3.12</v>
      </c>
      <c r="W41" s="161"/>
      <c r="X41" s="161" t="s">
        <v>379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380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2" x14ac:dyDescent="0.25">
      <c r="A42" s="158"/>
      <c r="B42" s="159"/>
      <c r="C42" s="258" t="s">
        <v>1370</v>
      </c>
      <c r="D42" s="259"/>
      <c r="E42" s="259"/>
      <c r="F42" s="259"/>
      <c r="G42" s="259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452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193" t="s">
        <v>1371</v>
      </c>
      <c r="D43" s="191"/>
      <c r="E43" s="192">
        <v>6.5</v>
      </c>
      <c r="F43" s="161"/>
      <c r="G43" s="161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454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70">
        <v>17</v>
      </c>
      <c r="B44" s="171" t="s">
        <v>1372</v>
      </c>
      <c r="C44" s="186" t="s">
        <v>1373</v>
      </c>
      <c r="D44" s="172" t="s">
        <v>480</v>
      </c>
      <c r="E44" s="173">
        <v>0.39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1.06274</v>
      </c>
      <c r="O44" s="173">
        <f>ROUND(E44*N44,2)</f>
        <v>0.41</v>
      </c>
      <c r="P44" s="173">
        <v>0</v>
      </c>
      <c r="Q44" s="173">
        <f>ROUND(E44*P44,2)</f>
        <v>0</v>
      </c>
      <c r="R44" s="175" t="s">
        <v>519</v>
      </c>
      <c r="S44" s="175" t="s">
        <v>341</v>
      </c>
      <c r="T44" s="176" t="s">
        <v>449</v>
      </c>
      <c r="U44" s="161">
        <v>15.231</v>
      </c>
      <c r="V44" s="161">
        <f>ROUND(E44*U44,2)</f>
        <v>5.94</v>
      </c>
      <c r="W44" s="161"/>
      <c r="X44" s="161" t="s">
        <v>379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450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258" t="s">
        <v>934</v>
      </c>
      <c r="D45" s="259"/>
      <c r="E45" s="259"/>
      <c r="F45" s="259"/>
      <c r="G45" s="259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2" x14ac:dyDescent="0.25">
      <c r="A46" s="158"/>
      <c r="B46" s="159"/>
      <c r="C46" s="193" t="s">
        <v>1374</v>
      </c>
      <c r="D46" s="191"/>
      <c r="E46" s="192">
        <v>0.39</v>
      </c>
      <c r="F46" s="161"/>
      <c r="G46" s="161"/>
      <c r="H46" s="161"/>
      <c r="I46" s="161"/>
      <c r="J46" s="161"/>
      <c r="K46" s="161"/>
      <c r="L46" s="161"/>
      <c r="M46" s="161"/>
      <c r="N46" s="160"/>
      <c r="O46" s="160"/>
      <c r="P46" s="160"/>
      <c r="Q46" s="160"/>
      <c r="R46" s="161"/>
      <c r="S46" s="161"/>
      <c r="T46" s="161"/>
      <c r="U46" s="161"/>
      <c r="V46" s="161"/>
      <c r="W46" s="161"/>
      <c r="X46" s="161"/>
      <c r="Y46" s="161"/>
      <c r="Z46" s="151"/>
      <c r="AA46" s="151"/>
      <c r="AB46" s="151"/>
      <c r="AC46" s="151"/>
      <c r="AD46" s="151"/>
      <c r="AE46" s="151"/>
      <c r="AF46" s="151"/>
      <c r="AG46" s="151" t="s">
        <v>454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70">
        <v>18</v>
      </c>
      <c r="B47" s="171" t="s">
        <v>676</v>
      </c>
      <c r="C47" s="186" t="s">
        <v>677</v>
      </c>
      <c r="D47" s="172" t="s">
        <v>543</v>
      </c>
      <c r="E47" s="173">
        <v>538.9</v>
      </c>
      <c r="F47" s="174"/>
      <c r="G47" s="175">
        <f>ROUND(E47*F47,2)</f>
        <v>0</v>
      </c>
      <c r="H47" s="174"/>
      <c r="I47" s="175">
        <f>ROUND(E47*H47,2)</f>
        <v>0</v>
      </c>
      <c r="J47" s="174"/>
      <c r="K47" s="175">
        <f>ROUND(E47*J47,2)</f>
        <v>0</v>
      </c>
      <c r="L47" s="175">
        <v>21</v>
      </c>
      <c r="M47" s="175">
        <f>G47*(1+L47/100)</f>
        <v>0</v>
      </c>
      <c r="N47" s="173">
        <v>3.0000000000000001E-5</v>
      </c>
      <c r="O47" s="173">
        <f>ROUND(E47*N47,2)</f>
        <v>0.02</v>
      </c>
      <c r="P47" s="173">
        <v>0</v>
      </c>
      <c r="Q47" s="173">
        <f>ROUND(E47*P47,2)</f>
        <v>0</v>
      </c>
      <c r="R47" s="175" t="s">
        <v>678</v>
      </c>
      <c r="S47" s="175" t="s">
        <v>341</v>
      </c>
      <c r="T47" s="176" t="s">
        <v>449</v>
      </c>
      <c r="U47" s="161">
        <v>3.1E-2</v>
      </c>
      <c r="V47" s="161">
        <f>ROUND(E47*U47,2)</f>
        <v>16.71</v>
      </c>
      <c r="W47" s="161"/>
      <c r="X47" s="161" t="s">
        <v>379</v>
      </c>
      <c r="Y47" s="161" t="s">
        <v>344</v>
      </c>
      <c r="Z47" s="151"/>
      <c r="AA47" s="151"/>
      <c r="AB47" s="151"/>
      <c r="AC47" s="151"/>
      <c r="AD47" s="151"/>
      <c r="AE47" s="151"/>
      <c r="AF47" s="151"/>
      <c r="AG47" s="151" t="s">
        <v>450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2" x14ac:dyDescent="0.25">
      <c r="A48" s="158"/>
      <c r="B48" s="159"/>
      <c r="C48" s="193" t="s">
        <v>1375</v>
      </c>
      <c r="D48" s="191"/>
      <c r="E48" s="192">
        <v>538.9</v>
      </c>
      <c r="F48" s="161"/>
      <c r="G48" s="161"/>
      <c r="H48" s="161"/>
      <c r="I48" s="161"/>
      <c r="J48" s="161"/>
      <c r="K48" s="161"/>
      <c r="L48" s="161"/>
      <c r="M48" s="161"/>
      <c r="N48" s="160"/>
      <c r="O48" s="160"/>
      <c r="P48" s="160"/>
      <c r="Q48" s="160"/>
      <c r="R48" s="161"/>
      <c r="S48" s="161"/>
      <c r="T48" s="161"/>
      <c r="U48" s="161"/>
      <c r="V48" s="161"/>
      <c r="W48" s="161"/>
      <c r="X48" s="161"/>
      <c r="Y48" s="161"/>
      <c r="Z48" s="151"/>
      <c r="AA48" s="151"/>
      <c r="AB48" s="151"/>
      <c r="AC48" s="151"/>
      <c r="AD48" s="151"/>
      <c r="AE48" s="151"/>
      <c r="AF48" s="151"/>
      <c r="AG48" s="151" t="s">
        <v>454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5">
      <c r="A49" s="178">
        <v>19</v>
      </c>
      <c r="B49" s="179" t="s">
        <v>1376</v>
      </c>
      <c r="C49" s="187" t="s">
        <v>1377</v>
      </c>
      <c r="D49" s="180" t="s">
        <v>543</v>
      </c>
      <c r="E49" s="181">
        <v>448.9</v>
      </c>
      <c r="F49" s="182"/>
      <c r="G49" s="183">
        <f>ROUND(E49*F49,2)</f>
        <v>0</v>
      </c>
      <c r="H49" s="182"/>
      <c r="I49" s="183">
        <f>ROUND(E49*H49,2)</f>
        <v>0</v>
      </c>
      <c r="J49" s="182"/>
      <c r="K49" s="183">
        <f>ROUND(E49*J49,2)</f>
        <v>0</v>
      </c>
      <c r="L49" s="183">
        <v>21</v>
      </c>
      <c r="M49" s="183">
        <f>G49*(1+L49/100)</f>
        <v>0</v>
      </c>
      <c r="N49" s="181">
        <v>0</v>
      </c>
      <c r="O49" s="181">
        <f>ROUND(E49*N49,2)</f>
        <v>0</v>
      </c>
      <c r="P49" s="181">
        <v>0</v>
      </c>
      <c r="Q49" s="181">
        <f>ROUND(E49*P49,2)</f>
        <v>0</v>
      </c>
      <c r="R49" s="183" t="s">
        <v>764</v>
      </c>
      <c r="S49" s="183" t="s">
        <v>341</v>
      </c>
      <c r="T49" s="184" t="s">
        <v>449</v>
      </c>
      <c r="U49" s="161">
        <v>7.0000000000000007E-2</v>
      </c>
      <c r="V49" s="161">
        <f>ROUND(E49*U49,2)</f>
        <v>31.42</v>
      </c>
      <c r="W49" s="161"/>
      <c r="X49" s="161" t="s">
        <v>379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450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0" outlineLevel="1" x14ac:dyDescent="0.25">
      <c r="A50" s="170">
        <v>20</v>
      </c>
      <c r="B50" s="171" t="s">
        <v>1378</v>
      </c>
      <c r="C50" s="186" t="s">
        <v>1379</v>
      </c>
      <c r="D50" s="172" t="s">
        <v>447</v>
      </c>
      <c r="E50" s="173">
        <v>0.9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3">
        <v>3.29704</v>
      </c>
      <c r="O50" s="173">
        <f>ROUND(E50*N50,2)</f>
        <v>2.97</v>
      </c>
      <c r="P50" s="173">
        <v>0</v>
      </c>
      <c r="Q50" s="173">
        <f>ROUND(E50*P50,2)</f>
        <v>0</v>
      </c>
      <c r="R50" s="175" t="s">
        <v>1380</v>
      </c>
      <c r="S50" s="175" t="s">
        <v>341</v>
      </c>
      <c r="T50" s="176" t="s">
        <v>1381</v>
      </c>
      <c r="U50" s="161">
        <v>0</v>
      </c>
      <c r="V50" s="161">
        <f>ROUND(E50*U50,2)</f>
        <v>0</v>
      </c>
      <c r="W50" s="161"/>
      <c r="X50" s="161" t="s">
        <v>1382</v>
      </c>
      <c r="Y50" s="161" t="s">
        <v>344</v>
      </c>
      <c r="Z50" s="151"/>
      <c r="AA50" s="151"/>
      <c r="AB50" s="151"/>
      <c r="AC50" s="151"/>
      <c r="AD50" s="151"/>
      <c r="AE50" s="151"/>
      <c r="AF50" s="151"/>
      <c r="AG50" s="151" t="s">
        <v>1383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2" x14ac:dyDescent="0.25">
      <c r="A51" s="158"/>
      <c r="B51" s="159"/>
      <c r="C51" s="258" t="s">
        <v>1384</v>
      </c>
      <c r="D51" s="259"/>
      <c r="E51" s="259"/>
      <c r="F51" s="259"/>
      <c r="G51" s="259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452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2" x14ac:dyDescent="0.25">
      <c r="A52" s="158"/>
      <c r="B52" s="159"/>
      <c r="C52" s="193" t="s">
        <v>1385</v>
      </c>
      <c r="D52" s="191"/>
      <c r="E52" s="192">
        <v>0.9</v>
      </c>
      <c r="F52" s="161"/>
      <c r="G52" s="161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61"/>
      <c r="Z52" s="151"/>
      <c r="AA52" s="151"/>
      <c r="AB52" s="151"/>
      <c r="AC52" s="151"/>
      <c r="AD52" s="151"/>
      <c r="AE52" s="151"/>
      <c r="AF52" s="151"/>
      <c r="AG52" s="151" t="s">
        <v>454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70">
        <v>21</v>
      </c>
      <c r="B53" s="171" t="s">
        <v>1386</v>
      </c>
      <c r="C53" s="186" t="s">
        <v>1387</v>
      </c>
      <c r="D53" s="172" t="s">
        <v>543</v>
      </c>
      <c r="E53" s="173">
        <v>493.79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3">
        <v>7.5000000000000002E-4</v>
      </c>
      <c r="O53" s="173">
        <f>ROUND(E53*N53,2)</f>
        <v>0.37</v>
      </c>
      <c r="P53" s="173">
        <v>0</v>
      </c>
      <c r="Q53" s="173">
        <f>ROUND(E53*P53,2)</f>
        <v>0</v>
      </c>
      <c r="R53" s="175" t="s">
        <v>508</v>
      </c>
      <c r="S53" s="175" t="s">
        <v>341</v>
      </c>
      <c r="T53" s="176" t="s">
        <v>449</v>
      </c>
      <c r="U53" s="161">
        <v>0</v>
      </c>
      <c r="V53" s="161">
        <f>ROUND(E53*U53,2)</f>
        <v>0</v>
      </c>
      <c r="W53" s="161"/>
      <c r="X53" s="161" t="s">
        <v>431</v>
      </c>
      <c r="Y53" s="161" t="s">
        <v>344</v>
      </c>
      <c r="Z53" s="151"/>
      <c r="AA53" s="151"/>
      <c r="AB53" s="151"/>
      <c r="AC53" s="151"/>
      <c r="AD53" s="151"/>
      <c r="AE53" s="151"/>
      <c r="AF53" s="151"/>
      <c r="AG53" s="151" t="s">
        <v>475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2" x14ac:dyDescent="0.25">
      <c r="A54" s="158"/>
      <c r="B54" s="159"/>
      <c r="C54" s="193" t="s">
        <v>1388</v>
      </c>
      <c r="D54" s="191"/>
      <c r="E54" s="192">
        <v>493.79</v>
      </c>
      <c r="F54" s="161"/>
      <c r="G54" s="161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61"/>
      <c r="Z54" s="151"/>
      <c r="AA54" s="151"/>
      <c r="AB54" s="151"/>
      <c r="AC54" s="151"/>
      <c r="AD54" s="151"/>
      <c r="AE54" s="151"/>
      <c r="AF54" s="151"/>
      <c r="AG54" s="151" t="s">
        <v>454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0" outlineLevel="1" x14ac:dyDescent="0.25">
      <c r="A55" s="170">
        <v>22</v>
      </c>
      <c r="B55" s="171" t="s">
        <v>1389</v>
      </c>
      <c r="C55" s="186" t="s">
        <v>1390</v>
      </c>
      <c r="D55" s="172" t="s">
        <v>543</v>
      </c>
      <c r="E55" s="173">
        <v>97.5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3">
        <v>2.0000000000000001E-4</v>
      </c>
      <c r="O55" s="173">
        <f>ROUND(E55*N55,2)</f>
        <v>0.02</v>
      </c>
      <c r="P55" s="173">
        <v>0</v>
      </c>
      <c r="Q55" s="173">
        <f>ROUND(E55*P55,2)</f>
        <v>0</v>
      </c>
      <c r="R55" s="175" t="s">
        <v>508</v>
      </c>
      <c r="S55" s="175" t="s">
        <v>341</v>
      </c>
      <c r="T55" s="176" t="s">
        <v>449</v>
      </c>
      <c r="U55" s="161">
        <v>0</v>
      </c>
      <c r="V55" s="161">
        <f>ROUND(E55*U55,2)</f>
        <v>0</v>
      </c>
      <c r="W55" s="161"/>
      <c r="X55" s="161" t="s">
        <v>431</v>
      </c>
      <c r="Y55" s="161" t="s">
        <v>344</v>
      </c>
      <c r="Z55" s="151"/>
      <c r="AA55" s="151"/>
      <c r="AB55" s="151"/>
      <c r="AC55" s="151"/>
      <c r="AD55" s="151"/>
      <c r="AE55" s="151"/>
      <c r="AF55" s="151"/>
      <c r="AG55" s="151" t="s">
        <v>475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2" x14ac:dyDescent="0.25">
      <c r="A56" s="158"/>
      <c r="B56" s="159"/>
      <c r="C56" s="193" t="s">
        <v>1391</v>
      </c>
      <c r="D56" s="191"/>
      <c r="E56" s="192">
        <v>97.5</v>
      </c>
      <c r="F56" s="161"/>
      <c r="G56" s="161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61"/>
      <c r="Z56" s="151"/>
      <c r="AA56" s="151"/>
      <c r="AB56" s="151"/>
      <c r="AC56" s="151"/>
      <c r="AD56" s="151"/>
      <c r="AE56" s="151"/>
      <c r="AF56" s="151"/>
      <c r="AG56" s="151" t="s">
        <v>454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0" outlineLevel="1" x14ac:dyDescent="0.25">
      <c r="A57" s="170">
        <v>23</v>
      </c>
      <c r="B57" s="171" t="s">
        <v>684</v>
      </c>
      <c r="C57" s="186" t="s">
        <v>685</v>
      </c>
      <c r="D57" s="172" t="s">
        <v>543</v>
      </c>
      <c r="E57" s="173">
        <v>646.67999999999995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2.9999999999999997E-4</v>
      </c>
      <c r="O57" s="173">
        <f>ROUND(E57*N57,2)</f>
        <v>0.19</v>
      </c>
      <c r="P57" s="173">
        <v>0</v>
      </c>
      <c r="Q57" s="173">
        <f>ROUND(E57*P57,2)</f>
        <v>0</v>
      </c>
      <c r="R57" s="175" t="s">
        <v>508</v>
      </c>
      <c r="S57" s="175" t="s">
        <v>341</v>
      </c>
      <c r="T57" s="176" t="s">
        <v>449</v>
      </c>
      <c r="U57" s="161">
        <v>0</v>
      </c>
      <c r="V57" s="161">
        <f>ROUND(E57*U57,2)</f>
        <v>0</v>
      </c>
      <c r="W57" s="161"/>
      <c r="X57" s="161" t="s">
        <v>431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475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2" x14ac:dyDescent="0.25">
      <c r="A58" s="158"/>
      <c r="B58" s="159"/>
      <c r="C58" s="193" t="s">
        <v>1392</v>
      </c>
      <c r="D58" s="191"/>
      <c r="E58" s="192">
        <v>646.67999999999995</v>
      </c>
      <c r="F58" s="161"/>
      <c r="G58" s="161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1"/>
      <c r="AA58" s="151"/>
      <c r="AB58" s="151"/>
      <c r="AC58" s="151"/>
      <c r="AD58" s="151"/>
      <c r="AE58" s="151"/>
      <c r="AF58" s="151"/>
      <c r="AG58" s="151" t="s">
        <v>454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13" x14ac:dyDescent="0.25">
      <c r="A59" s="163" t="s">
        <v>336</v>
      </c>
      <c r="B59" s="164" t="s">
        <v>244</v>
      </c>
      <c r="C59" s="185" t="s">
        <v>245</v>
      </c>
      <c r="D59" s="165"/>
      <c r="E59" s="166"/>
      <c r="F59" s="167"/>
      <c r="G59" s="167">
        <f>SUMIF(AG60:AG63,"&lt;&gt;NOR",G60:G63)</f>
        <v>0</v>
      </c>
      <c r="H59" s="167"/>
      <c r="I59" s="167">
        <f>SUM(I60:I63)</f>
        <v>0</v>
      </c>
      <c r="J59" s="167"/>
      <c r="K59" s="167">
        <f>SUM(K60:K63)</f>
        <v>0</v>
      </c>
      <c r="L59" s="167"/>
      <c r="M59" s="167">
        <f>SUM(M60:M63)</f>
        <v>0</v>
      </c>
      <c r="N59" s="166"/>
      <c r="O59" s="166">
        <f>SUM(O60:O63)</f>
        <v>24.200000000000003</v>
      </c>
      <c r="P59" s="166"/>
      <c r="Q59" s="166">
        <f>SUM(Q60:Q63)</f>
        <v>0</v>
      </c>
      <c r="R59" s="167"/>
      <c r="S59" s="167"/>
      <c r="T59" s="168"/>
      <c r="U59" s="162"/>
      <c r="V59" s="162">
        <f>SUM(V60:V63)</f>
        <v>21.77</v>
      </c>
      <c r="W59" s="162"/>
      <c r="X59" s="162"/>
      <c r="Y59" s="162"/>
      <c r="AG59" t="s">
        <v>337</v>
      </c>
    </row>
    <row r="60" spans="1:60" outlineLevel="1" x14ac:dyDescent="0.25">
      <c r="A60" s="170">
        <v>24</v>
      </c>
      <c r="B60" s="171" t="s">
        <v>1393</v>
      </c>
      <c r="C60" s="186" t="s">
        <v>1394</v>
      </c>
      <c r="D60" s="172" t="s">
        <v>447</v>
      </c>
      <c r="E60" s="173">
        <v>11.7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3">
        <v>1.8907700000000001</v>
      </c>
      <c r="O60" s="173">
        <f>ROUND(E60*N60,2)</f>
        <v>22.12</v>
      </c>
      <c r="P60" s="173">
        <v>0</v>
      </c>
      <c r="Q60" s="173">
        <f>ROUND(E60*P60,2)</f>
        <v>0</v>
      </c>
      <c r="R60" s="175" t="s">
        <v>734</v>
      </c>
      <c r="S60" s="175" t="s">
        <v>341</v>
      </c>
      <c r="T60" s="176" t="s">
        <v>449</v>
      </c>
      <c r="U60" s="161">
        <v>1.6950000000000001</v>
      </c>
      <c r="V60" s="161">
        <f>ROUND(E60*U60,2)</f>
        <v>19.829999999999998</v>
      </c>
      <c r="W60" s="161"/>
      <c r="X60" s="161" t="s">
        <v>379</v>
      </c>
      <c r="Y60" s="161" t="s">
        <v>344</v>
      </c>
      <c r="Z60" s="151"/>
      <c r="AA60" s="151"/>
      <c r="AB60" s="151"/>
      <c r="AC60" s="151"/>
      <c r="AD60" s="151"/>
      <c r="AE60" s="151"/>
      <c r="AF60" s="151"/>
      <c r="AG60" s="151" t="s">
        <v>450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2" x14ac:dyDescent="0.25">
      <c r="A61" s="158"/>
      <c r="B61" s="159"/>
      <c r="C61" s="258" t="s">
        <v>735</v>
      </c>
      <c r="D61" s="259"/>
      <c r="E61" s="259"/>
      <c r="F61" s="259"/>
      <c r="G61" s="259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61"/>
      <c r="Z61" s="151"/>
      <c r="AA61" s="151"/>
      <c r="AB61" s="151"/>
      <c r="AC61" s="151"/>
      <c r="AD61" s="151"/>
      <c r="AE61" s="151"/>
      <c r="AF61" s="151"/>
      <c r="AG61" s="151" t="s">
        <v>452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70">
        <v>25</v>
      </c>
      <c r="B62" s="171" t="s">
        <v>1395</v>
      </c>
      <c r="C62" s="186" t="s">
        <v>1396</v>
      </c>
      <c r="D62" s="172" t="s">
        <v>447</v>
      </c>
      <c r="E62" s="173">
        <v>1.125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3">
        <v>1.8480000000000001</v>
      </c>
      <c r="O62" s="173">
        <f>ROUND(E62*N62,2)</f>
        <v>2.08</v>
      </c>
      <c r="P62" s="173">
        <v>0</v>
      </c>
      <c r="Q62" s="173">
        <f>ROUND(E62*P62,2)</f>
        <v>0</v>
      </c>
      <c r="R62" s="175" t="s">
        <v>551</v>
      </c>
      <c r="S62" s="175" t="s">
        <v>341</v>
      </c>
      <c r="T62" s="176" t="s">
        <v>449</v>
      </c>
      <c r="U62" s="161">
        <v>1.722</v>
      </c>
      <c r="V62" s="161">
        <f>ROUND(E62*U62,2)</f>
        <v>1.94</v>
      </c>
      <c r="W62" s="161"/>
      <c r="X62" s="161" t="s">
        <v>379</v>
      </c>
      <c r="Y62" s="161" t="s">
        <v>344</v>
      </c>
      <c r="Z62" s="151"/>
      <c r="AA62" s="151"/>
      <c r="AB62" s="151"/>
      <c r="AC62" s="151"/>
      <c r="AD62" s="151"/>
      <c r="AE62" s="151"/>
      <c r="AF62" s="151"/>
      <c r="AG62" s="151" t="s">
        <v>450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2" x14ac:dyDescent="0.25">
      <c r="A63" s="158"/>
      <c r="B63" s="159"/>
      <c r="C63" s="258" t="s">
        <v>1397</v>
      </c>
      <c r="D63" s="259"/>
      <c r="E63" s="259"/>
      <c r="F63" s="259"/>
      <c r="G63" s="259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61"/>
      <c r="Z63" s="151"/>
      <c r="AA63" s="151"/>
      <c r="AB63" s="151"/>
      <c r="AC63" s="151"/>
      <c r="AD63" s="151"/>
      <c r="AE63" s="151"/>
      <c r="AF63" s="151"/>
      <c r="AG63" s="151" t="s">
        <v>452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13" x14ac:dyDescent="0.25">
      <c r="A64" s="163" t="s">
        <v>336</v>
      </c>
      <c r="B64" s="164" t="s">
        <v>254</v>
      </c>
      <c r="C64" s="185" t="s">
        <v>255</v>
      </c>
      <c r="D64" s="165"/>
      <c r="E64" s="166"/>
      <c r="F64" s="167"/>
      <c r="G64" s="167">
        <f>SUMIF(AG65:AG91,"&lt;&gt;NOR",G65:G91)</f>
        <v>0</v>
      </c>
      <c r="H64" s="167"/>
      <c r="I64" s="167">
        <f>SUM(I65:I91)</f>
        <v>0</v>
      </c>
      <c r="J64" s="167"/>
      <c r="K64" s="167">
        <f>SUM(K65:K91)</f>
        <v>0</v>
      </c>
      <c r="L64" s="167"/>
      <c r="M64" s="167">
        <f>SUM(M65:M91)</f>
        <v>0</v>
      </c>
      <c r="N64" s="166"/>
      <c r="O64" s="166">
        <f>SUM(O65:O91)</f>
        <v>9.56</v>
      </c>
      <c r="P64" s="166"/>
      <c r="Q64" s="166">
        <f>SUM(Q65:Q91)</f>
        <v>0</v>
      </c>
      <c r="R64" s="167"/>
      <c r="S64" s="167"/>
      <c r="T64" s="168"/>
      <c r="U64" s="162"/>
      <c r="V64" s="162">
        <f>SUM(V65:V91)</f>
        <v>25.740000000000002</v>
      </c>
      <c r="W64" s="162"/>
      <c r="X64" s="162"/>
      <c r="Y64" s="162"/>
      <c r="AG64" t="s">
        <v>337</v>
      </c>
    </row>
    <row r="65" spans="1:60" ht="20" outlineLevel="1" x14ac:dyDescent="0.25">
      <c r="A65" s="170">
        <v>26</v>
      </c>
      <c r="B65" s="171" t="s">
        <v>1398</v>
      </c>
      <c r="C65" s="186" t="s">
        <v>1399</v>
      </c>
      <c r="D65" s="172" t="s">
        <v>565</v>
      </c>
      <c r="E65" s="173">
        <v>66.099999999999994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3">
        <v>1E-4</v>
      </c>
      <c r="O65" s="173">
        <f>ROUND(E65*N65,2)</f>
        <v>0.01</v>
      </c>
      <c r="P65" s="173">
        <v>0</v>
      </c>
      <c r="Q65" s="173">
        <f>ROUND(E65*P65,2)</f>
        <v>0</v>
      </c>
      <c r="R65" s="175" t="s">
        <v>734</v>
      </c>
      <c r="S65" s="175" t="s">
        <v>341</v>
      </c>
      <c r="T65" s="176" t="s">
        <v>449</v>
      </c>
      <c r="U65" s="161">
        <v>0.12</v>
      </c>
      <c r="V65" s="161">
        <f>ROUND(E65*U65,2)</f>
        <v>7.93</v>
      </c>
      <c r="W65" s="161"/>
      <c r="X65" s="161" t="s">
        <v>379</v>
      </c>
      <c r="Y65" s="161" t="s">
        <v>344</v>
      </c>
      <c r="Z65" s="151"/>
      <c r="AA65" s="151"/>
      <c r="AB65" s="151"/>
      <c r="AC65" s="151"/>
      <c r="AD65" s="151"/>
      <c r="AE65" s="151"/>
      <c r="AF65" s="151"/>
      <c r="AG65" s="151" t="s">
        <v>450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2" x14ac:dyDescent="0.25">
      <c r="A66" s="158"/>
      <c r="B66" s="159"/>
      <c r="C66" s="258" t="s">
        <v>735</v>
      </c>
      <c r="D66" s="259"/>
      <c r="E66" s="259"/>
      <c r="F66" s="259"/>
      <c r="G66" s="259"/>
      <c r="H66" s="161"/>
      <c r="I66" s="161"/>
      <c r="J66" s="161"/>
      <c r="K66" s="161"/>
      <c r="L66" s="161"/>
      <c r="M66" s="161"/>
      <c r="N66" s="160"/>
      <c r="O66" s="160"/>
      <c r="P66" s="160"/>
      <c r="Q66" s="160"/>
      <c r="R66" s="161"/>
      <c r="S66" s="161"/>
      <c r="T66" s="161"/>
      <c r="U66" s="161"/>
      <c r="V66" s="161"/>
      <c r="W66" s="161"/>
      <c r="X66" s="161"/>
      <c r="Y66" s="161"/>
      <c r="Z66" s="151"/>
      <c r="AA66" s="151"/>
      <c r="AB66" s="151"/>
      <c r="AC66" s="151"/>
      <c r="AD66" s="151"/>
      <c r="AE66" s="151"/>
      <c r="AF66" s="151"/>
      <c r="AG66" s="151" t="s">
        <v>452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2" x14ac:dyDescent="0.25">
      <c r="A67" s="158"/>
      <c r="B67" s="159"/>
      <c r="C67" s="193" t="s">
        <v>1400</v>
      </c>
      <c r="D67" s="191"/>
      <c r="E67" s="192">
        <v>18</v>
      </c>
      <c r="F67" s="161"/>
      <c r="G67" s="161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61"/>
      <c r="Z67" s="151"/>
      <c r="AA67" s="151"/>
      <c r="AB67" s="151"/>
      <c r="AC67" s="151"/>
      <c r="AD67" s="151"/>
      <c r="AE67" s="151"/>
      <c r="AF67" s="151"/>
      <c r="AG67" s="151" t="s">
        <v>454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3" x14ac:dyDescent="0.25">
      <c r="A68" s="158"/>
      <c r="B68" s="159"/>
      <c r="C68" s="193" t="s">
        <v>1401</v>
      </c>
      <c r="D68" s="191"/>
      <c r="E68" s="192">
        <v>48.1</v>
      </c>
      <c r="F68" s="161"/>
      <c r="G68" s="161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61"/>
      <c r="Z68" s="151"/>
      <c r="AA68" s="151"/>
      <c r="AB68" s="151"/>
      <c r="AC68" s="151"/>
      <c r="AD68" s="151"/>
      <c r="AE68" s="151"/>
      <c r="AF68" s="151"/>
      <c r="AG68" s="151" t="s">
        <v>454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20" outlineLevel="1" x14ac:dyDescent="0.25">
      <c r="A69" s="170">
        <v>27</v>
      </c>
      <c r="B69" s="171" t="s">
        <v>1402</v>
      </c>
      <c r="C69" s="186" t="s">
        <v>1403</v>
      </c>
      <c r="D69" s="172" t="s">
        <v>565</v>
      </c>
      <c r="E69" s="173">
        <v>98.5</v>
      </c>
      <c r="F69" s="174"/>
      <c r="G69" s="175">
        <f>ROUND(E69*F69,2)</f>
        <v>0</v>
      </c>
      <c r="H69" s="174"/>
      <c r="I69" s="175">
        <f>ROUND(E69*H69,2)</f>
        <v>0</v>
      </c>
      <c r="J69" s="174"/>
      <c r="K69" s="175">
        <f>ROUND(E69*J69,2)</f>
        <v>0</v>
      </c>
      <c r="L69" s="175">
        <v>21</v>
      </c>
      <c r="M69" s="175">
        <f>G69*(1+L69/100)</f>
        <v>0</v>
      </c>
      <c r="N69" s="173">
        <v>1.1E-4</v>
      </c>
      <c r="O69" s="173">
        <f>ROUND(E69*N69,2)</f>
        <v>0.01</v>
      </c>
      <c r="P69" s="173">
        <v>0</v>
      </c>
      <c r="Q69" s="173">
        <f>ROUND(E69*P69,2)</f>
        <v>0</v>
      </c>
      <c r="R69" s="175" t="s">
        <v>734</v>
      </c>
      <c r="S69" s="175" t="s">
        <v>341</v>
      </c>
      <c r="T69" s="176" t="s">
        <v>449</v>
      </c>
      <c r="U69" s="161">
        <v>0.13</v>
      </c>
      <c r="V69" s="161">
        <f>ROUND(E69*U69,2)</f>
        <v>12.81</v>
      </c>
      <c r="W69" s="161"/>
      <c r="X69" s="161" t="s">
        <v>379</v>
      </c>
      <c r="Y69" s="161" t="s">
        <v>344</v>
      </c>
      <c r="Z69" s="151"/>
      <c r="AA69" s="151"/>
      <c r="AB69" s="151"/>
      <c r="AC69" s="151"/>
      <c r="AD69" s="151"/>
      <c r="AE69" s="151"/>
      <c r="AF69" s="151"/>
      <c r="AG69" s="151" t="s">
        <v>450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2" x14ac:dyDescent="0.25">
      <c r="A70" s="158"/>
      <c r="B70" s="159"/>
      <c r="C70" s="258" t="s">
        <v>735</v>
      </c>
      <c r="D70" s="259"/>
      <c r="E70" s="259"/>
      <c r="F70" s="259"/>
      <c r="G70" s="259"/>
      <c r="H70" s="161"/>
      <c r="I70" s="161"/>
      <c r="J70" s="161"/>
      <c r="K70" s="161"/>
      <c r="L70" s="161"/>
      <c r="M70" s="161"/>
      <c r="N70" s="160"/>
      <c r="O70" s="160"/>
      <c r="P70" s="160"/>
      <c r="Q70" s="160"/>
      <c r="R70" s="161"/>
      <c r="S70" s="161"/>
      <c r="T70" s="161"/>
      <c r="U70" s="161"/>
      <c r="V70" s="161"/>
      <c r="W70" s="161"/>
      <c r="X70" s="161"/>
      <c r="Y70" s="161"/>
      <c r="Z70" s="151"/>
      <c r="AA70" s="151"/>
      <c r="AB70" s="151"/>
      <c r="AC70" s="151"/>
      <c r="AD70" s="151"/>
      <c r="AE70" s="151"/>
      <c r="AF70" s="151"/>
      <c r="AG70" s="151" t="s">
        <v>452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2" x14ac:dyDescent="0.25">
      <c r="A71" s="158"/>
      <c r="B71" s="159"/>
      <c r="C71" s="193" t="s">
        <v>1404</v>
      </c>
      <c r="D71" s="191"/>
      <c r="E71" s="192">
        <v>18.5</v>
      </c>
      <c r="F71" s="161"/>
      <c r="G71" s="161"/>
      <c r="H71" s="161"/>
      <c r="I71" s="161"/>
      <c r="J71" s="161"/>
      <c r="K71" s="161"/>
      <c r="L71" s="161"/>
      <c r="M71" s="161"/>
      <c r="N71" s="160"/>
      <c r="O71" s="160"/>
      <c r="P71" s="160"/>
      <c r="Q71" s="160"/>
      <c r="R71" s="161"/>
      <c r="S71" s="161"/>
      <c r="T71" s="161"/>
      <c r="U71" s="161"/>
      <c r="V71" s="161"/>
      <c r="W71" s="161"/>
      <c r="X71" s="161"/>
      <c r="Y71" s="161"/>
      <c r="Z71" s="151"/>
      <c r="AA71" s="151"/>
      <c r="AB71" s="151"/>
      <c r="AC71" s="151"/>
      <c r="AD71" s="151"/>
      <c r="AE71" s="151"/>
      <c r="AF71" s="151"/>
      <c r="AG71" s="151" t="s">
        <v>454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3" x14ac:dyDescent="0.25">
      <c r="A72" s="158"/>
      <c r="B72" s="159"/>
      <c r="C72" s="193" t="s">
        <v>1405</v>
      </c>
      <c r="D72" s="191"/>
      <c r="E72" s="192">
        <v>80</v>
      </c>
      <c r="F72" s="161"/>
      <c r="G72" s="161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61"/>
      <c r="Z72" s="151"/>
      <c r="AA72" s="151"/>
      <c r="AB72" s="151"/>
      <c r="AC72" s="151"/>
      <c r="AD72" s="151"/>
      <c r="AE72" s="151"/>
      <c r="AF72" s="151"/>
      <c r="AG72" s="151" t="s">
        <v>454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5">
      <c r="A73" s="170">
        <v>28</v>
      </c>
      <c r="B73" s="171" t="s">
        <v>1406</v>
      </c>
      <c r="C73" s="186" t="s">
        <v>1407</v>
      </c>
      <c r="D73" s="172" t="s">
        <v>457</v>
      </c>
      <c r="E73" s="173">
        <v>3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3">
        <v>3.0000000000000001E-5</v>
      </c>
      <c r="O73" s="173">
        <f>ROUND(E73*N73,2)</f>
        <v>0</v>
      </c>
      <c r="P73" s="173">
        <v>0</v>
      </c>
      <c r="Q73" s="173">
        <f>ROUND(E73*P73,2)</f>
        <v>0</v>
      </c>
      <c r="R73" s="175" t="s">
        <v>734</v>
      </c>
      <c r="S73" s="175" t="s">
        <v>341</v>
      </c>
      <c r="T73" s="176" t="s">
        <v>449</v>
      </c>
      <c r="U73" s="161">
        <v>0.24</v>
      </c>
      <c r="V73" s="161">
        <f>ROUND(E73*U73,2)</f>
        <v>0.72</v>
      </c>
      <c r="W73" s="161"/>
      <c r="X73" s="161" t="s">
        <v>379</v>
      </c>
      <c r="Y73" s="161" t="s">
        <v>344</v>
      </c>
      <c r="Z73" s="151"/>
      <c r="AA73" s="151"/>
      <c r="AB73" s="151"/>
      <c r="AC73" s="151"/>
      <c r="AD73" s="151"/>
      <c r="AE73" s="151"/>
      <c r="AF73" s="151"/>
      <c r="AG73" s="151" t="s">
        <v>450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2" x14ac:dyDescent="0.25">
      <c r="A74" s="158"/>
      <c r="B74" s="159"/>
      <c r="C74" s="258" t="s">
        <v>735</v>
      </c>
      <c r="D74" s="259"/>
      <c r="E74" s="259"/>
      <c r="F74" s="259"/>
      <c r="G74" s="259"/>
      <c r="H74" s="161"/>
      <c r="I74" s="161"/>
      <c r="J74" s="161"/>
      <c r="K74" s="161"/>
      <c r="L74" s="161"/>
      <c r="M74" s="161"/>
      <c r="N74" s="160"/>
      <c r="O74" s="160"/>
      <c r="P74" s="160"/>
      <c r="Q74" s="160"/>
      <c r="R74" s="161"/>
      <c r="S74" s="161"/>
      <c r="T74" s="161"/>
      <c r="U74" s="161"/>
      <c r="V74" s="161"/>
      <c r="W74" s="161"/>
      <c r="X74" s="161"/>
      <c r="Y74" s="161"/>
      <c r="Z74" s="151"/>
      <c r="AA74" s="151"/>
      <c r="AB74" s="151"/>
      <c r="AC74" s="151"/>
      <c r="AD74" s="151"/>
      <c r="AE74" s="151"/>
      <c r="AF74" s="151"/>
      <c r="AG74" s="151" t="s">
        <v>452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5">
      <c r="A75" s="178">
        <v>29</v>
      </c>
      <c r="B75" s="179" t="s">
        <v>1408</v>
      </c>
      <c r="C75" s="187" t="s">
        <v>1409</v>
      </c>
      <c r="D75" s="180" t="s">
        <v>565</v>
      </c>
      <c r="E75" s="181">
        <v>164.6</v>
      </c>
      <c r="F75" s="182"/>
      <c r="G75" s="183">
        <f t="shared" ref="G75:G85" si="0">ROUND(E75*F75,2)</f>
        <v>0</v>
      </c>
      <c r="H75" s="182"/>
      <c r="I75" s="183">
        <f t="shared" ref="I75:I85" si="1">ROUND(E75*H75,2)</f>
        <v>0</v>
      </c>
      <c r="J75" s="182"/>
      <c r="K75" s="183">
        <f t="shared" ref="K75:K85" si="2">ROUND(E75*J75,2)</f>
        <v>0</v>
      </c>
      <c r="L75" s="183">
        <v>21</v>
      </c>
      <c r="M75" s="183">
        <f t="shared" ref="M75:M85" si="3">G75*(1+L75/100)</f>
        <v>0</v>
      </c>
      <c r="N75" s="181">
        <v>6.0000000000000002E-5</v>
      </c>
      <c r="O75" s="181">
        <f t="shared" ref="O75:O85" si="4">ROUND(E75*N75,2)</f>
        <v>0.01</v>
      </c>
      <c r="P75" s="181">
        <v>0</v>
      </c>
      <c r="Q75" s="181">
        <f t="shared" ref="Q75:Q85" si="5">ROUND(E75*P75,2)</f>
        <v>0</v>
      </c>
      <c r="R75" s="183"/>
      <c r="S75" s="183" t="s">
        <v>341</v>
      </c>
      <c r="T75" s="184" t="s">
        <v>449</v>
      </c>
      <c r="U75" s="161">
        <v>2.5999999999999999E-2</v>
      </c>
      <c r="V75" s="161">
        <f t="shared" ref="V75:V85" si="6">ROUND(E75*U75,2)</f>
        <v>4.28</v>
      </c>
      <c r="W75" s="161"/>
      <c r="X75" s="161" t="s">
        <v>379</v>
      </c>
      <c r="Y75" s="161" t="s">
        <v>344</v>
      </c>
      <c r="Z75" s="151"/>
      <c r="AA75" s="151"/>
      <c r="AB75" s="151"/>
      <c r="AC75" s="151"/>
      <c r="AD75" s="151"/>
      <c r="AE75" s="151"/>
      <c r="AF75" s="151"/>
      <c r="AG75" s="151" t="s">
        <v>450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30" outlineLevel="1" x14ac:dyDescent="0.25">
      <c r="A76" s="178">
        <v>30</v>
      </c>
      <c r="B76" s="179" t="s">
        <v>736</v>
      </c>
      <c r="C76" s="187" t="s">
        <v>1410</v>
      </c>
      <c r="D76" s="180" t="s">
        <v>378</v>
      </c>
      <c r="E76" s="181">
        <v>1</v>
      </c>
      <c r="F76" s="182"/>
      <c r="G76" s="183">
        <f t="shared" si="0"/>
        <v>0</v>
      </c>
      <c r="H76" s="182"/>
      <c r="I76" s="183">
        <f t="shared" si="1"/>
        <v>0</v>
      </c>
      <c r="J76" s="182"/>
      <c r="K76" s="183">
        <f t="shared" si="2"/>
        <v>0</v>
      </c>
      <c r="L76" s="183">
        <v>21</v>
      </c>
      <c r="M76" s="183">
        <f t="shared" si="3"/>
        <v>0</v>
      </c>
      <c r="N76" s="181">
        <v>0.12</v>
      </c>
      <c r="O76" s="181">
        <f t="shared" si="4"/>
        <v>0.12</v>
      </c>
      <c r="P76" s="181">
        <v>0</v>
      </c>
      <c r="Q76" s="181">
        <f t="shared" si="5"/>
        <v>0</v>
      </c>
      <c r="R76" s="183"/>
      <c r="S76" s="183" t="s">
        <v>357</v>
      </c>
      <c r="T76" s="184" t="s">
        <v>342</v>
      </c>
      <c r="U76" s="161">
        <v>0</v>
      </c>
      <c r="V76" s="161">
        <f t="shared" si="6"/>
        <v>0</v>
      </c>
      <c r="W76" s="161"/>
      <c r="X76" s="161" t="s">
        <v>379</v>
      </c>
      <c r="Y76" s="161" t="s">
        <v>344</v>
      </c>
      <c r="Z76" s="151"/>
      <c r="AA76" s="151"/>
      <c r="AB76" s="151"/>
      <c r="AC76" s="151"/>
      <c r="AD76" s="151"/>
      <c r="AE76" s="151"/>
      <c r="AF76" s="151"/>
      <c r="AG76" s="151" t="s">
        <v>450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78">
        <v>31</v>
      </c>
      <c r="B77" s="179" t="s">
        <v>751</v>
      </c>
      <c r="C77" s="187" t="s">
        <v>1411</v>
      </c>
      <c r="D77" s="180" t="s">
        <v>409</v>
      </c>
      <c r="E77" s="181">
        <v>15</v>
      </c>
      <c r="F77" s="182"/>
      <c r="G77" s="183">
        <f t="shared" si="0"/>
        <v>0</v>
      </c>
      <c r="H77" s="182"/>
      <c r="I77" s="183">
        <f t="shared" si="1"/>
        <v>0</v>
      </c>
      <c r="J77" s="182"/>
      <c r="K77" s="183">
        <f t="shared" si="2"/>
        <v>0</v>
      </c>
      <c r="L77" s="183">
        <v>21</v>
      </c>
      <c r="M77" s="183">
        <f t="shared" si="3"/>
        <v>0</v>
      </c>
      <c r="N77" s="181">
        <v>5.0000000000000001E-3</v>
      </c>
      <c r="O77" s="181">
        <f t="shared" si="4"/>
        <v>0.08</v>
      </c>
      <c r="P77" s="181">
        <v>0</v>
      </c>
      <c r="Q77" s="181">
        <f t="shared" si="5"/>
        <v>0</v>
      </c>
      <c r="R77" s="183"/>
      <c r="S77" s="183" t="s">
        <v>357</v>
      </c>
      <c r="T77" s="184" t="s">
        <v>342</v>
      </c>
      <c r="U77" s="161">
        <v>0</v>
      </c>
      <c r="V77" s="161">
        <f t="shared" si="6"/>
        <v>0</v>
      </c>
      <c r="W77" s="161"/>
      <c r="X77" s="161" t="s">
        <v>379</v>
      </c>
      <c r="Y77" s="161" t="s">
        <v>344</v>
      </c>
      <c r="Z77" s="151"/>
      <c r="AA77" s="151"/>
      <c r="AB77" s="151"/>
      <c r="AC77" s="151"/>
      <c r="AD77" s="151"/>
      <c r="AE77" s="151"/>
      <c r="AF77" s="151"/>
      <c r="AG77" s="151" t="s">
        <v>450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78">
        <v>32</v>
      </c>
      <c r="B78" s="179" t="s">
        <v>1412</v>
      </c>
      <c r="C78" s="187" t="s">
        <v>1413</v>
      </c>
      <c r="D78" s="180" t="s">
        <v>378</v>
      </c>
      <c r="E78" s="181">
        <v>1</v>
      </c>
      <c r="F78" s="182"/>
      <c r="G78" s="183">
        <f t="shared" si="0"/>
        <v>0</v>
      </c>
      <c r="H78" s="182"/>
      <c r="I78" s="183">
        <f t="shared" si="1"/>
        <v>0</v>
      </c>
      <c r="J78" s="182"/>
      <c r="K78" s="183">
        <f t="shared" si="2"/>
        <v>0</v>
      </c>
      <c r="L78" s="183">
        <v>21</v>
      </c>
      <c r="M78" s="183">
        <f t="shared" si="3"/>
        <v>0</v>
      </c>
      <c r="N78" s="181">
        <v>1.4999999999999999E-2</v>
      </c>
      <c r="O78" s="181">
        <f t="shared" si="4"/>
        <v>0.02</v>
      </c>
      <c r="P78" s="181">
        <v>0</v>
      </c>
      <c r="Q78" s="181">
        <f t="shared" si="5"/>
        <v>0</v>
      </c>
      <c r="R78" s="183"/>
      <c r="S78" s="183" t="s">
        <v>357</v>
      </c>
      <c r="T78" s="184" t="s">
        <v>342</v>
      </c>
      <c r="U78" s="161">
        <v>0</v>
      </c>
      <c r="V78" s="161">
        <f t="shared" si="6"/>
        <v>0</v>
      </c>
      <c r="W78" s="161"/>
      <c r="X78" s="161" t="s">
        <v>379</v>
      </c>
      <c r="Y78" s="161" t="s">
        <v>344</v>
      </c>
      <c r="Z78" s="151"/>
      <c r="AA78" s="151"/>
      <c r="AB78" s="151"/>
      <c r="AC78" s="151"/>
      <c r="AD78" s="151"/>
      <c r="AE78" s="151"/>
      <c r="AF78" s="151"/>
      <c r="AG78" s="151" t="s">
        <v>450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78">
        <v>33</v>
      </c>
      <c r="B79" s="179" t="s">
        <v>1414</v>
      </c>
      <c r="C79" s="187" t="s">
        <v>1415</v>
      </c>
      <c r="D79" s="180" t="s">
        <v>378</v>
      </c>
      <c r="E79" s="181">
        <v>1</v>
      </c>
      <c r="F79" s="182"/>
      <c r="G79" s="183">
        <f t="shared" si="0"/>
        <v>0</v>
      </c>
      <c r="H79" s="182"/>
      <c r="I79" s="183">
        <f t="shared" si="1"/>
        <v>0</v>
      </c>
      <c r="J79" s="182"/>
      <c r="K79" s="183">
        <f t="shared" si="2"/>
        <v>0</v>
      </c>
      <c r="L79" s="183">
        <v>21</v>
      </c>
      <c r="M79" s="183">
        <f t="shared" si="3"/>
        <v>0</v>
      </c>
      <c r="N79" s="181">
        <v>6.0000000000000001E-3</v>
      </c>
      <c r="O79" s="181">
        <f t="shared" si="4"/>
        <v>0.01</v>
      </c>
      <c r="P79" s="181">
        <v>0</v>
      </c>
      <c r="Q79" s="181">
        <f t="shared" si="5"/>
        <v>0</v>
      </c>
      <c r="R79" s="183"/>
      <c r="S79" s="183" t="s">
        <v>357</v>
      </c>
      <c r="T79" s="184" t="s">
        <v>342</v>
      </c>
      <c r="U79" s="161">
        <v>0</v>
      </c>
      <c r="V79" s="161">
        <f t="shared" si="6"/>
        <v>0</v>
      </c>
      <c r="W79" s="161"/>
      <c r="X79" s="161" t="s">
        <v>379</v>
      </c>
      <c r="Y79" s="161" t="s">
        <v>344</v>
      </c>
      <c r="Z79" s="151"/>
      <c r="AA79" s="151"/>
      <c r="AB79" s="151"/>
      <c r="AC79" s="151"/>
      <c r="AD79" s="151"/>
      <c r="AE79" s="151"/>
      <c r="AF79" s="151"/>
      <c r="AG79" s="151" t="s">
        <v>380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78">
        <v>34</v>
      </c>
      <c r="B80" s="179" t="s">
        <v>738</v>
      </c>
      <c r="C80" s="187" t="s">
        <v>1416</v>
      </c>
      <c r="D80" s="180" t="s">
        <v>409</v>
      </c>
      <c r="E80" s="181">
        <v>0.75</v>
      </c>
      <c r="F80" s="182"/>
      <c r="G80" s="183">
        <f t="shared" si="0"/>
        <v>0</v>
      </c>
      <c r="H80" s="182"/>
      <c r="I80" s="183">
        <f t="shared" si="1"/>
        <v>0</v>
      </c>
      <c r="J80" s="182"/>
      <c r="K80" s="183">
        <f t="shared" si="2"/>
        <v>0</v>
      </c>
      <c r="L80" s="183">
        <v>21</v>
      </c>
      <c r="M80" s="183">
        <f t="shared" si="3"/>
        <v>0</v>
      </c>
      <c r="N80" s="181">
        <v>2E-3</v>
      </c>
      <c r="O80" s="181">
        <f t="shared" si="4"/>
        <v>0</v>
      </c>
      <c r="P80" s="181">
        <v>0</v>
      </c>
      <c r="Q80" s="181">
        <f t="shared" si="5"/>
        <v>0</v>
      </c>
      <c r="R80" s="183"/>
      <c r="S80" s="183" t="s">
        <v>357</v>
      </c>
      <c r="T80" s="184" t="s">
        <v>342</v>
      </c>
      <c r="U80" s="161">
        <v>0</v>
      </c>
      <c r="V80" s="161">
        <f t="shared" si="6"/>
        <v>0</v>
      </c>
      <c r="W80" s="161"/>
      <c r="X80" s="161" t="s">
        <v>379</v>
      </c>
      <c r="Y80" s="161" t="s">
        <v>344</v>
      </c>
      <c r="Z80" s="151"/>
      <c r="AA80" s="151"/>
      <c r="AB80" s="151"/>
      <c r="AC80" s="151"/>
      <c r="AD80" s="151"/>
      <c r="AE80" s="151"/>
      <c r="AF80" s="151"/>
      <c r="AG80" s="151" t="s">
        <v>380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0" outlineLevel="1" x14ac:dyDescent="0.25">
      <c r="A81" s="178">
        <v>35</v>
      </c>
      <c r="B81" s="179" t="s">
        <v>740</v>
      </c>
      <c r="C81" s="187" t="s">
        <v>1417</v>
      </c>
      <c r="D81" s="180" t="s">
        <v>378</v>
      </c>
      <c r="E81" s="181">
        <v>1</v>
      </c>
      <c r="F81" s="182"/>
      <c r="G81" s="183">
        <f t="shared" si="0"/>
        <v>0</v>
      </c>
      <c r="H81" s="182"/>
      <c r="I81" s="183">
        <f t="shared" si="1"/>
        <v>0</v>
      </c>
      <c r="J81" s="182"/>
      <c r="K81" s="183">
        <f t="shared" si="2"/>
        <v>0</v>
      </c>
      <c r="L81" s="183">
        <v>21</v>
      </c>
      <c r="M81" s="183">
        <f t="shared" si="3"/>
        <v>0</v>
      </c>
      <c r="N81" s="181">
        <v>0.02</v>
      </c>
      <c r="O81" s="181">
        <f t="shared" si="4"/>
        <v>0.02</v>
      </c>
      <c r="P81" s="181">
        <v>0</v>
      </c>
      <c r="Q81" s="181">
        <f t="shared" si="5"/>
        <v>0</v>
      </c>
      <c r="R81" s="183"/>
      <c r="S81" s="183" t="s">
        <v>357</v>
      </c>
      <c r="T81" s="184" t="s">
        <v>342</v>
      </c>
      <c r="U81" s="161">
        <v>0</v>
      </c>
      <c r="V81" s="161">
        <f t="shared" si="6"/>
        <v>0</v>
      </c>
      <c r="W81" s="161"/>
      <c r="X81" s="161" t="s">
        <v>379</v>
      </c>
      <c r="Y81" s="161" t="s">
        <v>344</v>
      </c>
      <c r="Z81" s="151"/>
      <c r="AA81" s="151"/>
      <c r="AB81" s="151"/>
      <c r="AC81" s="151"/>
      <c r="AD81" s="151"/>
      <c r="AE81" s="151"/>
      <c r="AF81" s="151"/>
      <c r="AG81" s="151" t="s">
        <v>450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0" outlineLevel="1" x14ac:dyDescent="0.25">
      <c r="A82" s="178">
        <v>36</v>
      </c>
      <c r="B82" s="179" t="s">
        <v>742</v>
      </c>
      <c r="C82" s="187" t="s">
        <v>1418</v>
      </c>
      <c r="D82" s="180" t="s">
        <v>378</v>
      </c>
      <c r="E82" s="181">
        <v>1</v>
      </c>
      <c r="F82" s="182"/>
      <c r="G82" s="183">
        <f t="shared" si="0"/>
        <v>0</v>
      </c>
      <c r="H82" s="182"/>
      <c r="I82" s="183">
        <f t="shared" si="1"/>
        <v>0</v>
      </c>
      <c r="J82" s="182"/>
      <c r="K82" s="183">
        <f t="shared" si="2"/>
        <v>0</v>
      </c>
      <c r="L82" s="183">
        <v>21</v>
      </c>
      <c r="M82" s="183">
        <f t="shared" si="3"/>
        <v>0</v>
      </c>
      <c r="N82" s="181">
        <v>2.5000000000000001E-2</v>
      </c>
      <c r="O82" s="181">
        <f t="shared" si="4"/>
        <v>0.03</v>
      </c>
      <c r="P82" s="181">
        <v>0</v>
      </c>
      <c r="Q82" s="181">
        <f t="shared" si="5"/>
        <v>0</v>
      </c>
      <c r="R82" s="183"/>
      <c r="S82" s="183" t="s">
        <v>357</v>
      </c>
      <c r="T82" s="184" t="s">
        <v>342</v>
      </c>
      <c r="U82" s="161">
        <v>0</v>
      </c>
      <c r="V82" s="161">
        <f t="shared" si="6"/>
        <v>0</v>
      </c>
      <c r="W82" s="161"/>
      <c r="X82" s="161" t="s">
        <v>379</v>
      </c>
      <c r="Y82" s="161" t="s">
        <v>344</v>
      </c>
      <c r="Z82" s="151"/>
      <c r="AA82" s="151"/>
      <c r="AB82" s="151"/>
      <c r="AC82" s="151"/>
      <c r="AD82" s="151"/>
      <c r="AE82" s="151"/>
      <c r="AF82" s="151"/>
      <c r="AG82" s="151" t="s">
        <v>450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78">
        <v>37</v>
      </c>
      <c r="B83" s="179" t="s">
        <v>745</v>
      </c>
      <c r="C83" s="187" t="s">
        <v>1419</v>
      </c>
      <c r="D83" s="180" t="s">
        <v>409</v>
      </c>
      <c r="E83" s="181">
        <v>1</v>
      </c>
      <c r="F83" s="182"/>
      <c r="G83" s="183">
        <f t="shared" si="0"/>
        <v>0</v>
      </c>
      <c r="H83" s="182"/>
      <c r="I83" s="183">
        <f t="shared" si="1"/>
        <v>0</v>
      </c>
      <c r="J83" s="182"/>
      <c r="K83" s="183">
        <f t="shared" si="2"/>
        <v>0</v>
      </c>
      <c r="L83" s="183">
        <v>21</v>
      </c>
      <c r="M83" s="183">
        <f t="shared" si="3"/>
        <v>0</v>
      </c>
      <c r="N83" s="181">
        <v>0</v>
      </c>
      <c r="O83" s="181">
        <f t="shared" si="4"/>
        <v>0</v>
      </c>
      <c r="P83" s="181">
        <v>0</v>
      </c>
      <c r="Q83" s="181">
        <f t="shared" si="5"/>
        <v>0</v>
      </c>
      <c r="R83" s="183"/>
      <c r="S83" s="183" t="s">
        <v>357</v>
      </c>
      <c r="T83" s="184" t="s">
        <v>342</v>
      </c>
      <c r="U83" s="161">
        <v>0</v>
      </c>
      <c r="V83" s="161">
        <f t="shared" si="6"/>
        <v>0</v>
      </c>
      <c r="W83" s="161"/>
      <c r="X83" s="161" t="s">
        <v>379</v>
      </c>
      <c r="Y83" s="161" t="s">
        <v>344</v>
      </c>
      <c r="Z83" s="151"/>
      <c r="AA83" s="151"/>
      <c r="AB83" s="151"/>
      <c r="AC83" s="151"/>
      <c r="AD83" s="151"/>
      <c r="AE83" s="151"/>
      <c r="AF83" s="151"/>
      <c r="AG83" s="151" t="s">
        <v>380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78">
        <v>38</v>
      </c>
      <c r="B84" s="179" t="s">
        <v>1420</v>
      </c>
      <c r="C84" s="187" t="s">
        <v>1421</v>
      </c>
      <c r="D84" s="180" t="s">
        <v>378</v>
      </c>
      <c r="E84" s="181">
        <v>1</v>
      </c>
      <c r="F84" s="182"/>
      <c r="G84" s="183">
        <f t="shared" si="0"/>
        <v>0</v>
      </c>
      <c r="H84" s="182"/>
      <c r="I84" s="183">
        <f t="shared" si="1"/>
        <v>0</v>
      </c>
      <c r="J84" s="182"/>
      <c r="K84" s="183">
        <f t="shared" si="2"/>
        <v>0</v>
      </c>
      <c r="L84" s="183">
        <v>21</v>
      </c>
      <c r="M84" s="183">
        <f t="shared" si="3"/>
        <v>0</v>
      </c>
      <c r="N84" s="181">
        <v>0.01</v>
      </c>
      <c r="O84" s="181">
        <f t="shared" si="4"/>
        <v>0.01</v>
      </c>
      <c r="P84" s="181">
        <v>0</v>
      </c>
      <c r="Q84" s="181">
        <f t="shared" si="5"/>
        <v>0</v>
      </c>
      <c r="R84" s="183"/>
      <c r="S84" s="183" t="s">
        <v>357</v>
      </c>
      <c r="T84" s="184" t="s">
        <v>342</v>
      </c>
      <c r="U84" s="161">
        <v>0</v>
      </c>
      <c r="V84" s="161">
        <f t="shared" si="6"/>
        <v>0</v>
      </c>
      <c r="W84" s="161"/>
      <c r="X84" s="161" t="s">
        <v>379</v>
      </c>
      <c r="Y84" s="161" t="s">
        <v>344</v>
      </c>
      <c r="Z84" s="151"/>
      <c r="AA84" s="151"/>
      <c r="AB84" s="151"/>
      <c r="AC84" s="151"/>
      <c r="AD84" s="151"/>
      <c r="AE84" s="151"/>
      <c r="AF84" s="151"/>
      <c r="AG84" s="151" t="s">
        <v>450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0" outlineLevel="1" x14ac:dyDescent="0.25">
      <c r="A85" s="170">
        <v>39</v>
      </c>
      <c r="B85" s="171" t="s">
        <v>1422</v>
      </c>
      <c r="C85" s="186" t="s">
        <v>1423</v>
      </c>
      <c r="D85" s="172" t="s">
        <v>457</v>
      </c>
      <c r="E85" s="173">
        <v>5</v>
      </c>
      <c r="F85" s="174"/>
      <c r="G85" s="175">
        <f t="shared" si="0"/>
        <v>0</v>
      </c>
      <c r="H85" s="174"/>
      <c r="I85" s="175">
        <f t="shared" si="1"/>
        <v>0</v>
      </c>
      <c r="J85" s="174"/>
      <c r="K85" s="175">
        <f t="shared" si="2"/>
        <v>0</v>
      </c>
      <c r="L85" s="175">
        <v>21</v>
      </c>
      <c r="M85" s="175">
        <f t="shared" si="3"/>
        <v>0</v>
      </c>
      <c r="N85" s="173">
        <v>5.9130000000000002E-2</v>
      </c>
      <c r="O85" s="173">
        <f t="shared" si="4"/>
        <v>0.3</v>
      </c>
      <c r="P85" s="173">
        <v>0</v>
      </c>
      <c r="Q85" s="173">
        <f t="shared" si="5"/>
        <v>0</v>
      </c>
      <c r="R85" s="175" t="s">
        <v>1380</v>
      </c>
      <c r="S85" s="175" t="s">
        <v>341</v>
      </c>
      <c r="T85" s="176" t="s">
        <v>1381</v>
      </c>
      <c r="U85" s="161">
        <v>0</v>
      </c>
      <c r="V85" s="161">
        <f t="shared" si="6"/>
        <v>0</v>
      </c>
      <c r="W85" s="161"/>
      <c r="X85" s="161" t="s">
        <v>1382</v>
      </c>
      <c r="Y85" s="161" t="s">
        <v>344</v>
      </c>
      <c r="Z85" s="151"/>
      <c r="AA85" s="151"/>
      <c r="AB85" s="151"/>
      <c r="AC85" s="151"/>
      <c r="AD85" s="151"/>
      <c r="AE85" s="151"/>
      <c r="AF85" s="151"/>
      <c r="AG85" s="151" t="s">
        <v>1383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2" x14ac:dyDescent="0.25">
      <c r="A86" s="158"/>
      <c r="B86" s="159"/>
      <c r="C86" s="249" t="s">
        <v>1424</v>
      </c>
      <c r="D86" s="250"/>
      <c r="E86" s="250"/>
      <c r="F86" s="250"/>
      <c r="G86" s="250"/>
      <c r="H86" s="161"/>
      <c r="I86" s="161"/>
      <c r="J86" s="161"/>
      <c r="K86" s="161"/>
      <c r="L86" s="161"/>
      <c r="M86" s="161"/>
      <c r="N86" s="160"/>
      <c r="O86" s="160"/>
      <c r="P86" s="160"/>
      <c r="Q86" s="160"/>
      <c r="R86" s="161"/>
      <c r="S86" s="161"/>
      <c r="T86" s="161"/>
      <c r="U86" s="161"/>
      <c r="V86" s="161"/>
      <c r="W86" s="161"/>
      <c r="X86" s="161"/>
      <c r="Y86" s="161"/>
      <c r="Z86" s="151"/>
      <c r="AA86" s="151"/>
      <c r="AB86" s="151"/>
      <c r="AC86" s="151"/>
      <c r="AD86" s="151"/>
      <c r="AE86" s="151"/>
      <c r="AF86" s="151"/>
      <c r="AG86" s="151" t="s">
        <v>347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77" t="str">
        <f>C86</f>
        <v>Plastové dno, šachta z korugované trouby, těsnění, šachtová roura teleskopická, rám do teleskopické trouby, poklop litinový.</v>
      </c>
      <c r="BB86" s="151"/>
      <c r="BC86" s="151"/>
      <c r="BD86" s="151"/>
      <c r="BE86" s="151"/>
      <c r="BF86" s="151"/>
      <c r="BG86" s="151"/>
      <c r="BH86" s="151"/>
    </row>
    <row r="87" spans="1:60" ht="20" outlineLevel="1" x14ac:dyDescent="0.25">
      <c r="A87" s="170">
        <v>40</v>
      </c>
      <c r="B87" s="171" t="s">
        <v>1425</v>
      </c>
      <c r="C87" s="186" t="s">
        <v>1426</v>
      </c>
      <c r="D87" s="172" t="s">
        <v>457</v>
      </c>
      <c r="E87" s="173">
        <v>5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3">
        <v>0.15692</v>
      </c>
      <c r="O87" s="173">
        <f>ROUND(E87*N87,2)</f>
        <v>0.78</v>
      </c>
      <c r="P87" s="173">
        <v>0</v>
      </c>
      <c r="Q87" s="173">
        <f>ROUND(E87*P87,2)</f>
        <v>0</v>
      </c>
      <c r="R87" s="175" t="s">
        <v>1380</v>
      </c>
      <c r="S87" s="175" t="s">
        <v>341</v>
      </c>
      <c r="T87" s="176" t="s">
        <v>1381</v>
      </c>
      <c r="U87" s="161">
        <v>0</v>
      </c>
      <c r="V87" s="161">
        <f>ROUND(E87*U87,2)</f>
        <v>0</v>
      </c>
      <c r="W87" s="161"/>
      <c r="X87" s="161" t="s">
        <v>1382</v>
      </c>
      <c r="Y87" s="161" t="s">
        <v>344</v>
      </c>
      <c r="Z87" s="151"/>
      <c r="AA87" s="151"/>
      <c r="AB87" s="151"/>
      <c r="AC87" s="151"/>
      <c r="AD87" s="151"/>
      <c r="AE87" s="151"/>
      <c r="AF87" s="151"/>
      <c r="AG87" s="151" t="s">
        <v>1383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2" x14ac:dyDescent="0.25">
      <c r="A88" s="158"/>
      <c r="B88" s="159"/>
      <c r="C88" s="249" t="s">
        <v>1427</v>
      </c>
      <c r="D88" s="250"/>
      <c r="E88" s="250"/>
      <c r="F88" s="250"/>
      <c r="G88" s="250"/>
      <c r="H88" s="161"/>
      <c r="I88" s="161"/>
      <c r="J88" s="161"/>
      <c r="K88" s="161"/>
      <c r="L88" s="161"/>
      <c r="M88" s="161"/>
      <c r="N88" s="160"/>
      <c r="O88" s="160"/>
      <c r="P88" s="160"/>
      <c r="Q88" s="160"/>
      <c r="R88" s="161"/>
      <c r="S88" s="161"/>
      <c r="T88" s="161"/>
      <c r="U88" s="161"/>
      <c r="V88" s="161"/>
      <c r="W88" s="161"/>
      <c r="X88" s="161"/>
      <c r="Y88" s="161"/>
      <c r="Z88" s="151"/>
      <c r="AA88" s="151"/>
      <c r="AB88" s="151"/>
      <c r="AC88" s="151"/>
      <c r="AD88" s="151"/>
      <c r="AE88" s="151"/>
      <c r="AF88" s="151"/>
      <c r="AG88" s="151" t="s">
        <v>347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77" t="str">
        <f>C88</f>
        <v>Plastové dno, šachta z korugované trouby, těsnění, teleskopický adaptér, rám do teleskopu, poklop litinový.</v>
      </c>
      <c r="BB88" s="151"/>
      <c r="BC88" s="151"/>
      <c r="BD88" s="151"/>
      <c r="BE88" s="151"/>
      <c r="BF88" s="151"/>
      <c r="BG88" s="151"/>
      <c r="BH88" s="151"/>
    </row>
    <row r="89" spans="1:60" outlineLevel="1" x14ac:dyDescent="0.25">
      <c r="A89" s="170">
        <v>41</v>
      </c>
      <c r="B89" s="171" t="s">
        <v>1428</v>
      </c>
      <c r="C89" s="186" t="s">
        <v>1429</v>
      </c>
      <c r="D89" s="172" t="s">
        <v>1430</v>
      </c>
      <c r="E89" s="173">
        <v>5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3">
        <v>1.61694</v>
      </c>
      <c r="O89" s="173">
        <f>ROUND(E89*N89,2)</f>
        <v>8.08</v>
      </c>
      <c r="P89" s="173">
        <v>0</v>
      </c>
      <c r="Q89" s="173">
        <f>ROUND(E89*P89,2)</f>
        <v>0</v>
      </c>
      <c r="R89" s="175" t="s">
        <v>1380</v>
      </c>
      <c r="S89" s="175" t="s">
        <v>341</v>
      </c>
      <c r="T89" s="176" t="s">
        <v>1381</v>
      </c>
      <c r="U89" s="161">
        <v>0</v>
      </c>
      <c r="V89" s="161">
        <f>ROUND(E89*U89,2)</f>
        <v>0</v>
      </c>
      <c r="W89" s="161"/>
      <c r="X89" s="161" t="s">
        <v>1382</v>
      </c>
      <c r="Y89" s="161" t="s">
        <v>344</v>
      </c>
      <c r="Z89" s="151"/>
      <c r="AA89" s="151"/>
      <c r="AB89" s="151"/>
      <c r="AC89" s="151"/>
      <c r="AD89" s="151"/>
      <c r="AE89" s="151"/>
      <c r="AF89" s="151"/>
      <c r="AG89" s="151" t="s">
        <v>1383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0.5" outlineLevel="2" x14ac:dyDescent="0.25">
      <c r="A90" s="158"/>
      <c r="B90" s="159"/>
      <c r="C90" s="258" t="s">
        <v>1431</v>
      </c>
      <c r="D90" s="259"/>
      <c r="E90" s="259"/>
      <c r="F90" s="259"/>
      <c r="G90" s="259"/>
      <c r="H90" s="161"/>
      <c r="I90" s="161"/>
      <c r="J90" s="161"/>
      <c r="K90" s="161"/>
      <c r="L90" s="161"/>
      <c r="M90" s="161"/>
      <c r="N90" s="160"/>
      <c r="O90" s="160"/>
      <c r="P90" s="160"/>
      <c r="Q90" s="160"/>
      <c r="R90" s="161"/>
      <c r="S90" s="161"/>
      <c r="T90" s="161"/>
      <c r="U90" s="161"/>
      <c r="V90" s="161"/>
      <c r="W90" s="161"/>
      <c r="X90" s="161"/>
      <c r="Y90" s="161"/>
      <c r="Z90" s="151"/>
      <c r="AA90" s="151"/>
      <c r="AB90" s="151"/>
      <c r="AC90" s="151"/>
      <c r="AD90" s="151"/>
      <c r="AE90" s="151"/>
      <c r="AF90" s="151"/>
      <c r="AG90" s="151" t="s">
        <v>452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77" t="str">
        <f>C90</f>
        <v>beton kompletních konstrukcí C 20/25, bednění a odbednění, výztuž 10 505, omítka stěn vnitřní cementová hladká, potěr dna pískocementový ( 400 kg cementu/m3) hlazený ocelovým hladítkem tloušťky 20 mm.</v>
      </c>
      <c r="BB90" s="151"/>
      <c r="BC90" s="151"/>
      <c r="BD90" s="151"/>
      <c r="BE90" s="151"/>
      <c r="BF90" s="151"/>
      <c r="BG90" s="151"/>
      <c r="BH90" s="151"/>
    </row>
    <row r="91" spans="1:60" ht="20" outlineLevel="1" x14ac:dyDescent="0.25">
      <c r="A91" s="178">
        <v>42</v>
      </c>
      <c r="B91" s="179" t="s">
        <v>1432</v>
      </c>
      <c r="C91" s="187" t="s">
        <v>1433</v>
      </c>
      <c r="D91" s="180" t="s">
        <v>457</v>
      </c>
      <c r="E91" s="181">
        <v>3</v>
      </c>
      <c r="F91" s="182"/>
      <c r="G91" s="183">
        <f>ROUND(E91*F91,2)</f>
        <v>0</v>
      </c>
      <c r="H91" s="182"/>
      <c r="I91" s="183">
        <f>ROUND(E91*H91,2)</f>
        <v>0</v>
      </c>
      <c r="J91" s="182"/>
      <c r="K91" s="183">
        <f>ROUND(E91*J91,2)</f>
        <v>0</v>
      </c>
      <c r="L91" s="183">
        <v>21</v>
      </c>
      <c r="M91" s="183">
        <f>G91*(1+L91/100)</f>
        <v>0</v>
      </c>
      <c r="N91" s="181">
        <v>2.5000000000000001E-2</v>
      </c>
      <c r="O91" s="181">
        <f>ROUND(E91*N91,2)</f>
        <v>0.08</v>
      </c>
      <c r="P91" s="181">
        <v>0</v>
      </c>
      <c r="Q91" s="181">
        <f>ROUND(E91*P91,2)</f>
        <v>0</v>
      </c>
      <c r="R91" s="183" t="s">
        <v>508</v>
      </c>
      <c r="S91" s="183" t="s">
        <v>341</v>
      </c>
      <c r="T91" s="184" t="s">
        <v>342</v>
      </c>
      <c r="U91" s="161">
        <v>0</v>
      </c>
      <c r="V91" s="161">
        <f>ROUND(E91*U91,2)</f>
        <v>0</v>
      </c>
      <c r="W91" s="161"/>
      <c r="X91" s="161" t="s">
        <v>431</v>
      </c>
      <c r="Y91" s="161" t="s">
        <v>344</v>
      </c>
      <c r="Z91" s="151"/>
      <c r="AA91" s="151"/>
      <c r="AB91" s="151"/>
      <c r="AC91" s="151"/>
      <c r="AD91" s="151"/>
      <c r="AE91" s="151"/>
      <c r="AF91" s="151"/>
      <c r="AG91" s="151" t="s">
        <v>475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13" x14ac:dyDescent="0.25">
      <c r="A92" s="163" t="s">
        <v>336</v>
      </c>
      <c r="B92" s="164" t="s">
        <v>256</v>
      </c>
      <c r="C92" s="185" t="s">
        <v>257</v>
      </c>
      <c r="D92" s="165"/>
      <c r="E92" s="166"/>
      <c r="F92" s="167"/>
      <c r="G92" s="167">
        <f>SUMIF(AG93:AG93,"&lt;&gt;NOR",G93:G93)</f>
        <v>0</v>
      </c>
      <c r="H92" s="167"/>
      <c r="I92" s="167">
        <f>SUM(I93:I93)</f>
        <v>0</v>
      </c>
      <c r="J92" s="167"/>
      <c r="K92" s="167">
        <f>SUM(K93:K93)</f>
        <v>0</v>
      </c>
      <c r="L92" s="167"/>
      <c r="M92" s="167">
        <f>SUM(M93:M93)</f>
        <v>0</v>
      </c>
      <c r="N92" s="166"/>
      <c r="O92" s="166">
        <f>SUM(O93:O93)</f>
        <v>0</v>
      </c>
      <c r="P92" s="166"/>
      <c r="Q92" s="166">
        <f>SUM(Q93:Q93)</f>
        <v>0</v>
      </c>
      <c r="R92" s="167"/>
      <c r="S92" s="167"/>
      <c r="T92" s="168"/>
      <c r="U92" s="162"/>
      <c r="V92" s="162">
        <f>SUM(V93:V93)</f>
        <v>0</v>
      </c>
      <c r="W92" s="162"/>
      <c r="X92" s="162"/>
      <c r="Y92" s="162"/>
      <c r="AG92" t="s">
        <v>337</v>
      </c>
    </row>
    <row r="93" spans="1:60" ht="20" outlineLevel="1" x14ac:dyDescent="0.25">
      <c r="A93" s="178">
        <v>43</v>
      </c>
      <c r="B93" s="179" t="s">
        <v>1434</v>
      </c>
      <c r="C93" s="187" t="s">
        <v>1435</v>
      </c>
      <c r="D93" s="180" t="s">
        <v>378</v>
      </c>
      <c r="E93" s="181">
        <v>1</v>
      </c>
      <c r="F93" s="182"/>
      <c r="G93" s="183">
        <f>ROUND(E93*F93,2)</f>
        <v>0</v>
      </c>
      <c r="H93" s="182"/>
      <c r="I93" s="183">
        <f>ROUND(E93*H93,2)</f>
        <v>0</v>
      </c>
      <c r="J93" s="182"/>
      <c r="K93" s="183">
        <f>ROUND(E93*J93,2)</f>
        <v>0</v>
      </c>
      <c r="L93" s="183">
        <v>21</v>
      </c>
      <c r="M93" s="183">
        <f>G93*(1+L93/100)</f>
        <v>0</v>
      </c>
      <c r="N93" s="181">
        <v>0</v>
      </c>
      <c r="O93" s="181">
        <f>ROUND(E93*N93,2)</f>
        <v>0</v>
      </c>
      <c r="P93" s="181">
        <v>0</v>
      </c>
      <c r="Q93" s="181">
        <f>ROUND(E93*P93,2)</f>
        <v>0</v>
      </c>
      <c r="R93" s="183"/>
      <c r="S93" s="183" t="s">
        <v>357</v>
      </c>
      <c r="T93" s="184" t="s">
        <v>342</v>
      </c>
      <c r="U93" s="161">
        <v>0</v>
      </c>
      <c r="V93" s="161">
        <f>ROUND(E93*U93,2)</f>
        <v>0</v>
      </c>
      <c r="W93" s="161"/>
      <c r="X93" s="161" t="s">
        <v>379</v>
      </c>
      <c r="Y93" s="161" t="s">
        <v>344</v>
      </c>
      <c r="Z93" s="151"/>
      <c r="AA93" s="151"/>
      <c r="AB93" s="151"/>
      <c r="AC93" s="151"/>
      <c r="AD93" s="151"/>
      <c r="AE93" s="151"/>
      <c r="AF93" s="151"/>
      <c r="AG93" s="151" t="s">
        <v>450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13" x14ac:dyDescent="0.25">
      <c r="A94" s="163" t="s">
        <v>336</v>
      </c>
      <c r="B94" s="164" t="s">
        <v>272</v>
      </c>
      <c r="C94" s="185" t="s">
        <v>273</v>
      </c>
      <c r="D94" s="165"/>
      <c r="E94" s="166"/>
      <c r="F94" s="167"/>
      <c r="G94" s="167">
        <f>SUMIF(AG95:AG97,"&lt;&gt;NOR",G95:G97)</f>
        <v>0</v>
      </c>
      <c r="H94" s="167"/>
      <c r="I94" s="167">
        <f>SUM(I95:I97)</f>
        <v>0</v>
      </c>
      <c r="J94" s="167"/>
      <c r="K94" s="167">
        <f>SUM(K95:K97)</f>
        <v>0</v>
      </c>
      <c r="L94" s="167"/>
      <c r="M94" s="167">
        <f>SUM(M95:M97)</f>
        <v>0</v>
      </c>
      <c r="N94" s="166"/>
      <c r="O94" s="166">
        <f>SUM(O95:O97)</f>
        <v>0</v>
      </c>
      <c r="P94" s="166"/>
      <c r="Q94" s="166">
        <f>SUM(Q95:Q97)</f>
        <v>0</v>
      </c>
      <c r="R94" s="167"/>
      <c r="S94" s="167"/>
      <c r="T94" s="168"/>
      <c r="U94" s="162"/>
      <c r="V94" s="162">
        <f>SUM(V95:V97)</f>
        <v>43.74</v>
      </c>
      <c r="W94" s="162"/>
      <c r="X94" s="162"/>
      <c r="Y94" s="162"/>
      <c r="AG94" t="s">
        <v>337</v>
      </c>
    </row>
    <row r="95" spans="1:60" outlineLevel="1" x14ac:dyDescent="0.25">
      <c r="A95" s="170">
        <v>44</v>
      </c>
      <c r="B95" s="171" t="s">
        <v>1436</v>
      </c>
      <c r="C95" s="186" t="s">
        <v>1437</v>
      </c>
      <c r="D95" s="172" t="s">
        <v>480</v>
      </c>
      <c r="E95" s="173">
        <v>206.81818000000001</v>
      </c>
      <c r="F95" s="174"/>
      <c r="G95" s="175">
        <f>ROUND(E95*F95,2)</f>
        <v>0</v>
      </c>
      <c r="H95" s="174"/>
      <c r="I95" s="175">
        <f>ROUND(E95*H95,2)</f>
        <v>0</v>
      </c>
      <c r="J95" s="174"/>
      <c r="K95" s="175">
        <f>ROUND(E95*J95,2)</f>
        <v>0</v>
      </c>
      <c r="L95" s="175">
        <v>21</v>
      </c>
      <c r="M95" s="175">
        <f>G95*(1+L95/100)</f>
        <v>0</v>
      </c>
      <c r="N95" s="173">
        <v>0</v>
      </c>
      <c r="O95" s="173">
        <f>ROUND(E95*N95,2)</f>
        <v>0</v>
      </c>
      <c r="P95" s="173">
        <v>0</v>
      </c>
      <c r="Q95" s="173">
        <f>ROUND(E95*P95,2)</f>
        <v>0</v>
      </c>
      <c r="R95" s="175" t="s">
        <v>734</v>
      </c>
      <c r="S95" s="175" t="s">
        <v>341</v>
      </c>
      <c r="T95" s="176" t="s">
        <v>449</v>
      </c>
      <c r="U95" s="161">
        <v>0.21149999999999999</v>
      </c>
      <c r="V95" s="161">
        <f>ROUND(E95*U95,2)</f>
        <v>43.74</v>
      </c>
      <c r="W95" s="161"/>
      <c r="X95" s="161" t="s">
        <v>482</v>
      </c>
      <c r="Y95" s="161" t="s">
        <v>344</v>
      </c>
      <c r="Z95" s="151"/>
      <c r="AA95" s="151"/>
      <c r="AB95" s="151"/>
      <c r="AC95" s="151"/>
      <c r="AD95" s="151"/>
      <c r="AE95" s="151"/>
      <c r="AF95" s="151"/>
      <c r="AG95" s="151" t="s">
        <v>483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2" x14ac:dyDescent="0.25">
      <c r="A96" s="158"/>
      <c r="B96" s="159"/>
      <c r="C96" s="258" t="s">
        <v>1438</v>
      </c>
      <c r="D96" s="259"/>
      <c r="E96" s="259"/>
      <c r="F96" s="259"/>
      <c r="G96" s="259"/>
      <c r="H96" s="161"/>
      <c r="I96" s="161"/>
      <c r="J96" s="161"/>
      <c r="K96" s="161"/>
      <c r="L96" s="161"/>
      <c r="M96" s="161"/>
      <c r="N96" s="160"/>
      <c r="O96" s="160"/>
      <c r="P96" s="160"/>
      <c r="Q96" s="160"/>
      <c r="R96" s="161"/>
      <c r="S96" s="161"/>
      <c r="T96" s="161"/>
      <c r="U96" s="161"/>
      <c r="V96" s="161"/>
      <c r="W96" s="161"/>
      <c r="X96" s="161"/>
      <c r="Y96" s="161"/>
      <c r="Z96" s="151"/>
      <c r="AA96" s="151"/>
      <c r="AB96" s="151"/>
      <c r="AC96" s="151"/>
      <c r="AD96" s="151"/>
      <c r="AE96" s="151"/>
      <c r="AF96" s="151"/>
      <c r="AG96" s="151" t="s">
        <v>452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2" x14ac:dyDescent="0.25">
      <c r="A97" s="158"/>
      <c r="B97" s="159"/>
      <c r="C97" s="260" t="s">
        <v>1439</v>
      </c>
      <c r="D97" s="261"/>
      <c r="E97" s="261"/>
      <c r="F97" s="261"/>
      <c r="G97" s="261"/>
      <c r="H97" s="161"/>
      <c r="I97" s="161"/>
      <c r="J97" s="161"/>
      <c r="K97" s="161"/>
      <c r="L97" s="161"/>
      <c r="M97" s="161"/>
      <c r="N97" s="160"/>
      <c r="O97" s="160"/>
      <c r="P97" s="160"/>
      <c r="Q97" s="160"/>
      <c r="R97" s="161"/>
      <c r="S97" s="161"/>
      <c r="T97" s="161"/>
      <c r="U97" s="161"/>
      <c r="V97" s="161"/>
      <c r="W97" s="161"/>
      <c r="X97" s="161"/>
      <c r="Y97" s="161"/>
      <c r="Z97" s="151"/>
      <c r="AA97" s="151"/>
      <c r="AB97" s="151"/>
      <c r="AC97" s="151"/>
      <c r="AD97" s="151"/>
      <c r="AE97" s="151"/>
      <c r="AF97" s="151"/>
      <c r="AG97" s="151" t="s">
        <v>347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ht="13" x14ac:dyDescent="0.25">
      <c r="A98" s="163" t="s">
        <v>336</v>
      </c>
      <c r="B98" s="164" t="s">
        <v>294</v>
      </c>
      <c r="C98" s="185" t="s">
        <v>295</v>
      </c>
      <c r="D98" s="165"/>
      <c r="E98" s="166"/>
      <c r="F98" s="167"/>
      <c r="G98" s="167">
        <f>SUMIF(AG99:AG108,"&lt;&gt;NOR",G99:G108)</f>
        <v>0</v>
      </c>
      <c r="H98" s="167"/>
      <c r="I98" s="167">
        <f>SUM(I99:I108)</f>
        <v>0</v>
      </c>
      <c r="J98" s="167"/>
      <c r="K98" s="167">
        <f>SUM(K99:K108)</f>
        <v>0</v>
      </c>
      <c r="L98" s="167"/>
      <c r="M98" s="167">
        <f>SUM(M99:M108)</f>
        <v>0</v>
      </c>
      <c r="N98" s="166"/>
      <c r="O98" s="166">
        <f>SUM(O99:O108)</f>
        <v>9.0000000000000011E-2</v>
      </c>
      <c r="P98" s="166"/>
      <c r="Q98" s="166">
        <f>SUM(Q99:Q108)</f>
        <v>0</v>
      </c>
      <c r="R98" s="167"/>
      <c r="S98" s="167"/>
      <c r="T98" s="168"/>
      <c r="U98" s="162"/>
      <c r="V98" s="162">
        <f>SUM(V99:V108)</f>
        <v>40.890000000000008</v>
      </c>
      <c r="W98" s="162"/>
      <c r="X98" s="162"/>
      <c r="Y98" s="162"/>
      <c r="AG98" t="s">
        <v>337</v>
      </c>
    </row>
    <row r="99" spans="1:60" outlineLevel="1" x14ac:dyDescent="0.25">
      <c r="A99" s="170">
        <v>45</v>
      </c>
      <c r="B99" s="171" t="s">
        <v>1440</v>
      </c>
      <c r="C99" s="186" t="s">
        <v>1441</v>
      </c>
      <c r="D99" s="172" t="s">
        <v>565</v>
      </c>
      <c r="E99" s="173">
        <v>40.700000000000003</v>
      </c>
      <c r="F99" s="174"/>
      <c r="G99" s="175">
        <f>ROUND(E99*F99,2)</f>
        <v>0</v>
      </c>
      <c r="H99" s="174"/>
      <c r="I99" s="175">
        <f>ROUND(E99*H99,2)</f>
        <v>0</v>
      </c>
      <c r="J99" s="174"/>
      <c r="K99" s="175">
        <f>ROUND(E99*J99,2)</f>
        <v>0</v>
      </c>
      <c r="L99" s="175">
        <v>21</v>
      </c>
      <c r="M99" s="175">
        <f>G99*(1+L99/100)</f>
        <v>0</v>
      </c>
      <c r="N99" s="173">
        <v>1.73E-3</v>
      </c>
      <c r="O99" s="173">
        <f>ROUND(E99*N99,2)</f>
        <v>7.0000000000000007E-2</v>
      </c>
      <c r="P99" s="173">
        <v>0</v>
      </c>
      <c r="Q99" s="173">
        <f>ROUND(E99*P99,2)</f>
        <v>0</v>
      </c>
      <c r="R99" s="175" t="s">
        <v>1442</v>
      </c>
      <c r="S99" s="175" t="s">
        <v>341</v>
      </c>
      <c r="T99" s="176" t="s">
        <v>449</v>
      </c>
      <c r="U99" s="161">
        <v>0.82899999999999996</v>
      </c>
      <c r="V99" s="161">
        <f>ROUND(E99*U99,2)</f>
        <v>33.74</v>
      </c>
      <c r="W99" s="161"/>
      <c r="X99" s="161" t="s">
        <v>379</v>
      </c>
      <c r="Y99" s="161" t="s">
        <v>344</v>
      </c>
      <c r="Z99" s="151"/>
      <c r="AA99" s="151"/>
      <c r="AB99" s="151"/>
      <c r="AC99" s="151"/>
      <c r="AD99" s="151"/>
      <c r="AE99" s="151"/>
      <c r="AF99" s="151"/>
      <c r="AG99" s="151" t="s">
        <v>450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2" x14ac:dyDescent="0.25">
      <c r="A100" s="158"/>
      <c r="B100" s="159"/>
      <c r="C100" s="258" t="s">
        <v>1443</v>
      </c>
      <c r="D100" s="259"/>
      <c r="E100" s="259"/>
      <c r="F100" s="259"/>
      <c r="G100" s="259"/>
      <c r="H100" s="161"/>
      <c r="I100" s="161"/>
      <c r="J100" s="161"/>
      <c r="K100" s="161"/>
      <c r="L100" s="161"/>
      <c r="M100" s="161"/>
      <c r="N100" s="160"/>
      <c r="O100" s="160"/>
      <c r="P100" s="160"/>
      <c r="Q100" s="160"/>
      <c r="R100" s="161"/>
      <c r="S100" s="161"/>
      <c r="T100" s="161"/>
      <c r="U100" s="161"/>
      <c r="V100" s="161"/>
      <c r="W100" s="161"/>
      <c r="X100" s="161"/>
      <c r="Y100" s="161"/>
      <c r="Z100" s="151"/>
      <c r="AA100" s="151"/>
      <c r="AB100" s="151"/>
      <c r="AC100" s="151"/>
      <c r="AD100" s="151"/>
      <c r="AE100" s="151"/>
      <c r="AF100" s="151"/>
      <c r="AG100" s="151" t="s">
        <v>452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2" x14ac:dyDescent="0.25">
      <c r="A101" s="158"/>
      <c r="B101" s="159"/>
      <c r="C101" s="260" t="s">
        <v>1444</v>
      </c>
      <c r="D101" s="261"/>
      <c r="E101" s="261"/>
      <c r="F101" s="261"/>
      <c r="G101" s="261"/>
      <c r="H101" s="161"/>
      <c r="I101" s="161"/>
      <c r="J101" s="161"/>
      <c r="K101" s="161"/>
      <c r="L101" s="161"/>
      <c r="M101" s="161"/>
      <c r="N101" s="160"/>
      <c r="O101" s="160"/>
      <c r="P101" s="160"/>
      <c r="Q101" s="160"/>
      <c r="R101" s="161"/>
      <c r="S101" s="161"/>
      <c r="T101" s="161"/>
      <c r="U101" s="161"/>
      <c r="V101" s="161"/>
      <c r="W101" s="161"/>
      <c r="X101" s="161"/>
      <c r="Y101" s="161"/>
      <c r="Z101" s="151"/>
      <c r="AA101" s="151"/>
      <c r="AB101" s="151"/>
      <c r="AC101" s="151"/>
      <c r="AD101" s="151"/>
      <c r="AE101" s="151"/>
      <c r="AF101" s="151"/>
      <c r="AG101" s="151" t="s">
        <v>347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3" x14ac:dyDescent="0.25">
      <c r="A102" s="158"/>
      <c r="B102" s="159"/>
      <c r="C102" s="260" t="s">
        <v>1445</v>
      </c>
      <c r="D102" s="261"/>
      <c r="E102" s="261"/>
      <c r="F102" s="261"/>
      <c r="G102" s="261"/>
      <c r="H102" s="161"/>
      <c r="I102" s="161"/>
      <c r="J102" s="161"/>
      <c r="K102" s="161"/>
      <c r="L102" s="161"/>
      <c r="M102" s="161"/>
      <c r="N102" s="160"/>
      <c r="O102" s="160"/>
      <c r="P102" s="160"/>
      <c r="Q102" s="160"/>
      <c r="R102" s="161"/>
      <c r="S102" s="161"/>
      <c r="T102" s="161"/>
      <c r="U102" s="161"/>
      <c r="V102" s="161"/>
      <c r="W102" s="161"/>
      <c r="X102" s="161"/>
      <c r="Y102" s="161"/>
      <c r="Z102" s="151"/>
      <c r="AA102" s="151"/>
      <c r="AB102" s="151"/>
      <c r="AC102" s="151"/>
      <c r="AD102" s="151"/>
      <c r="AE102" s="151"/>
      <c r="AF102" s="151"/>
      <c r="AG102" s="151" t="s">
        <v>347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5">
      <c r="A103" s="170">
        <v>46</v>
      </c>
      <c r="B103" s="171" t="s">
        <v>1446</v>
      </c>
      <c r="C103" s="186" t="s">
        <v>1447</v>
      </c>
      <c r="D103" s="172" t="s">
        <v>565</v>
      </c>
      <c r="E103" s="173">
        <v>8.3000000000000007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3">
        <v>2.47E-3</v>
      </c>
      <c r="O103" s="173">
        <f>ROUND(E103*N103,2)</f>
        <v>0.02</v>
      </c>
      <c r="P103" s="173">
        <v>0</v>
      </c>
      <c r="Q103" s="173">
        <f>ROUND(E103*P103,2)</f>
        <v>0</v>
      </c>
      <c r="R103" s="175" t="s">
        <v>1442</v>
      </c>
      <c r="S103" s="175" t="s">
        <v>341</v>
      </c>
      <c r="T103" s="176" t="s">
        <v>449</v>
      </c>
      <c r="U103" s="161">
        <v>0.84570000000000001</v>
      </c>
      <c r="V103" s="161">
        <f>ROUND(E103*U103,2)</f>
        <v>7.02</v>
      </c>
      <c r="W103" s="161"/>
      <c r="X103" s="161" t="s">
        <v>379</v>
      </c>
      <c r="Y103" s="161" t="s">
        <v>344</v>
      </c>
      <c r="Z103" s="151"/>
      <c r="AA103" s="151"/>
      <c r="AB103" s="151"/>
      <c r="AC103" s="151"/>
      <c r="AD103" s="151"/>
      <c r="AE103" s="151"/>
      <c r="AF103" s="151"/>
      <c r="AG103" s="151" t="s">
        <v>450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2" x14ac:dyDescent="0.25">
      <c r="A104" s="158"/>
      <c r="B104" s="159"/>
      <c r="C104" s="258" t="s">
        <v>1443</v>
      </c>
      <c r="D104" s="259"/>
      <c r="E104" s="259"/>
      <c r="F104" s="259"/>
      <c r="G104" s="259"/>
      <c r="H104" s="161"/>
      <c r="I104" s="161"/>
      <c r="J104" s="161"/>
      <c r="K104" s="161"/>
      <c r="L104" s="161"/>
      <c r="M104" s="161"/>
      <c r="N104" s="160"/>
      <c r="O104" s="160"/>
      <c r="P104" s="160"/>
      <c r="Q104" s="160"/>
      <c r="R104" s="161"/>
      <c r="S104" s="161"/>
      <c r="T104" s="161"/>
      <c r="U104" s="161"/>
      <c r="V104" s="161"/>
      <c r="W104" s="161"/>
      <c r="X104" s="161"/>
      <c r="Y104" s="161"/>
      <c r="Z104" s="151"/>
      <c r="AA104" s="151"/>
      <c r="AB104" s="151"/>
      <c r="AC104" s="151"/>
      <c r="AD104" s="151"/>
      <c r="AE104" s="151"/>
      <c r="AF104" s="151"/>
      <c r="AG104" s="151" t="s">
        <v>452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2" x14ac:dyDescent="0.25">
      <c r="A105" s="158"/>
      <c r="B105" s="159"/>
      <c r="C105" s="260" t="s">
        <v>1444</v>
      </c>
      <c r="D105" s="261"/>
      <c r="E105" s="261"/>
      <c r="F105" s="261"/>
      <c r="G105" s="261"/>
      <c r="H105" s="161"/>
      <c r="I105" s="161"/>
      <c r="J105" s="161"/>
      <c r="K105" s="161"/>
      <c r="L105" s="161"/>
      <c r="M105" s="161"/>
      <c r="N105" s="160"/>
      <c r="O105" s="160"/>
      <c r="P105" s="160"/>
      <c r="Q105" s="160"/>
      <c r="R105" s="161"/>
      <c r="S105" s="161"/>
      <c r="T105" s="161"/>
      <c r="U105" s="161"/>
      <c r="V105" s="161"/>
      <c r="W105" s="161"/>
      <c r="X105" s="161"/>
      <c r="Y105" s="161"/>
      <c r="Z105" s="151"/>
      <c r="AA105" s="151"/>
      <c r="AB105" s="151"/>
      <c r="AC105" s="151"/>
      <c r="AD105" s="151"/>
      <c r="AE105" s="151"/>
      <c r="AF105" s="151"/>
      <c r="AG105" s="151" t="s">
        <v>347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3" x14ac:dyDescent="0.25">
      <c r="A106" s="158"/>
      <c r="B106" s="159"/>
      <c r="C106" s="260" t="s">
        <v>1445</v>
      </c>
      <c r="D106" s="261"/>
      <c r="E106" s="261"/>
      <c r="F106" s="261"/>
      <c r="G106" s="261"/>
      <c r="H106" s="161"/>
      <c r="I106" s="161"/>
      <c r="J106" s="161"/>
      <c r="K106" s="161"/>
      <c r="L106" s="161"/>
      <c r="M106" s="161"/>
      <c r="N106" s="160"/>
      <c r="O106" s="160"/>
      <c r="P106" s="160"/>
      <c r="Q106" s="160"/>
      <c r="R106" s="161"/>
      <c r="S106" s="161"/>
      <c r="T106" s="161"/>
      <c r="U106" s="161"/>
      <c r="V106" s="161"/>
      <c r="W106" s="161"/>
      <c r="X106" s="161"/>
      <c r="Y106" s="161"/>
      <c r="Z106" s="151"/>
      <c r="AA106" s="151"/>
      <c r="AB106" s="151"/>
      <c r="AC106" s="151"/>
      <c r="AD106" s="151"/>
      <c r="AE106" s="151"/>
      <c r="AF106" s="151"/>
      <c r="AG106" s="151" t="s">
        <v>347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5">
      <c r="A107" s="170">
        <v>47</v>
      </c>
      <c r="B107" s="171" t="s">
        <v>1448</v>
      </c>
      <c r="C107" s="186" t="s">
        <v>1449</v>
      </c>
      <c r="D107" s="172" t="s">
        <v>480</v>
      </c>
      <c r="E107" s="173">
        <v>9.0910000000000005E-2</v>
      </c>
      <c r="F107" s="174"/>
      <c r="G107" s="175">
        <f>ROUND(E107*F107,2)</f>
        <v>0</v>
      </c>
      <c r="H107" s="174"/>
      <c r="I107" s="175">
        <f>ROUND(E107*H107,2)</f>
        <v>0</v>
      </c>
      <c r="J107" s="174"/>
      <c r="K107" s="175">
        <f>ROUND(E107*J107,2)</f>
        <v>0</v>
      </c>
      <c r="L107" s="175">
        <v>21</v>
      </c>
      <c r="M107" s="175">
        <f>G107*(1+L107/100)</f>
        <v>0</v>
      </c>
      <c r="N107" s="173">
        <v>0</v>
      </c>
      <c r="O107" s="173">
        <f>ROUND(E107*N107,2)</f>
        <v>0</v>
      </c>
      <c r="P107" s="173">
        <v>0</v>
      </c>
      <c r="Q107" s="173">
        <f>ROUND(E107*P107,2)</f>
        <v>0</v>
      </c>
      <c r="R107" s="175" t="s">
        <v>1442</v>
      </c>
      <c r="S107" s="175" t="s">
        <v>341</v>
      </c>
      <c r="T107" s="176" t="s">
        <v>449</v>
      </c>
      <c r="U107" s="161">
        <v>1.47</v>
      </c>
      <c r="V107" s="161">
        <f>ROUND(E107*U107,2)</f>
        <v>0.13</v>
      </c>
      <c r="W107" s="161"/>
      <c r="X107" s="161" t="s">
        <v>482</v>
      </c>
      <c r="Y107" s="161" t="s">
        <v>344</v>
      </c>
      <c r="Z107" s="151"/>
      <c r="AA107" s="151"/>
      <c r="AB107" s="151"/>
      <c r="AC107" s="151"/>
      <c r="AD107" s="151"/>
      <c r="AE107" s="151"/>
      <c r="AF107" s="151"/>
      <c r="AG107" s="151" t="s">
        <v>483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2" x14ac:dyDescent="0.25">
      <c r="A108" s="158"/>
      <c r="B108" s="159"/>
      <c r="C108" s="258" t="s">
        <v>1450</v>
      </c>
      <c r="D108" s="259"/>
      <c r="E108" s="259"/>
      <c r="F108" s="259"/>
      <c r="G108" s="259"/>
      <c r="H108" s="161"/>
      <c r="I108" s="161"/>
      <c r="J108" s="161"/>
      <c r="K108" s="161"/>
      <c r="L108" s="161"/>
      <c r="M108" s="161"/>
      <c r="N108" s="160"/>
      <c r="O108" s="160"/>
      <c r="P108" s="160"/>
      <c r="Q108" s="160"/>
      <c r="R108" s="161"/>
      <c r="S108" s="161"/>
      <c r="T108" s="161"/>
      <c r="U108" s="161"/>
      <c r="V108" s="161"/>
      <c r="W108" s="161"/>
      <c r="X108" s="161"/>
      <c r="Y108" s="161"/>
      <c r="Z108" s="151"/>
      <c r="AA108" s="151"/>
      <c r="AB108" s="151"/>
      <c r="AC108" s="151"/>
      <c r="AD108" s="151"/>
      <c r="AE108" s="151"/>
      <c r="AF108" s="151"/>
      <c r="AG108" s="151" t="s">
        <v>452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13" x14ac:dyDescent="0.25">
      <c r="A109" s="163" t="s">
        <v>336</v>
      </c>
      <c r="B109" s="164" t="s">
        <v>296</v>
      </c>
      <c r="C109" s="185" t="s">
        <v>297</v>
      </c>
      <c r="D109" s="165"/>
      <c r="E109" s="166"/>
      <c r="F109" s="167"/>
      <c r="G109" s="167">
        <f>SUMIF(AG110:AG115,"&lt;&gt;NOR",G110:G115)</f>
        <v>0</v>
      </c>
      <c r="H109" s="167"/>
      <c r="I109" s="167">
        <f>SUM(I110:I115)</f>
        <v>0</v>
      </c>
      <c r="J109" s="167"/>
      <c r="K109" s="167">
        <f>SUM(K110:K115)</f>
        <v>0</v>
      </c>
      <c r="L109" s="167"/>
      <c r="M109" s="167">
        <f>SUM(M110:M115)</f>
        <v>0</v>
      </c>
      <c r="N109" s="166"/>
      <c r="O109" s="166">
        <f>SUM(O110:O115)</f>
        <v>0.95</v>
      </c>
      <c r="P109" s="166"/>
      <c r="Q109" s="166">
        <f>SUM(Q110:Q115)</f>
        <v>0</v>
      </c>
      <c r="R109" s="167"/>
      <c r="S109" s="167"/>
      <c r="T109" s="168"/>
      <c r="U109" s="162"/>
      <c r="V109" s="162">
        <f>SUM(V110:V115)</f>
        <v>2.13</v>
      </c>
      <c r="W109" s="162"/>
      <c r="X109" s="162"/>
      <c r="Y109" s="162"/>
      <c r="AG109" t="s">
        <v>337</v>
      </c>
    </row>
    <row r="110" spans="1:60" outlineLevel="1" x14ac:dyDescent="0.25">
      <c r="A110" s="178">
        <v>48</v>
      </c>
      <c r="B110" s="179" t="s">
        <v>1451</v>
      </c>
      <c r="C110" s="187" t="s">
        <v>1452</v>
      </c>
      <c r="D110" s="180" t="s">
        <v>409</v>
      </c>
      <c r="E110" s="181">
        <v>80</v>
      </c>
      <c r="F110" s="182"/>
      <c r="G110" s="183">
        <f>ROUND(E110*F110,2)</f>
        <v>0</v>
      </c>
      <c r="H110" s="182"/>
      <c r="I110" s="183">
        <f>ROUND(E110*H110,2)</f>
        <v>0</v>
      </c>
      <c r="J110" s="182"/>
      <c r="K110" s="183">
        <f>ROUND(E110*J110,2)</f>
        <v>0</v>
      </c>
      <c r="L110" s="183">
        <v>21</v>
      </c>
      <c r="M110" s="183">
        <f>G110*(1+L110/100)</f>
        <v>0</v>
      </c>
      <c r="N110" s="181">
        <v>3.0000000000000001E-3</v>
      </c>
      <c r="O110" s="181">
        <f>ROUND(E110*N110,2)</f>
        <v>0.24</v>
      </c>
      <c r="P110" s="181">
        <v>0</v>
      </c>
      <c r="Q110" s="181">
        <f>ROUND(E110*P110,2)</f>
        <v>0</v>
      </c>
      <c r="R110" s="183"/>
      <c r="S110" s="183" t="s">
        <v>357</v>
      </c>
      <c r="T110" s="184" t="s">
        <v>342</v>
      </c>
      <c r="U110" s="161">
        <v>0</v>
      </c>
      <c r="V110" s="161">
        <f>ROUND(E110*U110,2)</f>
        <v>0</v>
      </c>
      <c r="W110" s="161"/>
      <c r="X110" s="161" t="s">
        <v>379</v>
      </c>
      <c r="Y110" s="161" t="s">
        <v>344</v>
      </c>
      <c r="Z110" s="151"/>
      <c r="AA110" s="151"/>
      <c r="AB110" s="151"/>
      <c r="AC110" s="151"/>
      <c r="AD110" s="151"/>
      <c r="AE110" s="151"/>
      <c r="AF110" s="151"/>
      <c r="AG110" s="151" t="s">
        <v>450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5">
      <c r="A111" s="178">
        <v>49</v>
      </c>
      <c r="B111" s="179" t="s">
        <v>1453</v>
      </c>
      <c r="C111" s="187" t="s">
        <v>1454</v>
      </c>
      <c r="D111" s="180" t="s">
        <v>543</v>
      </c>
      <c r="E111" s="181">
        <v>58.7</v>
      </c>
      <c r="F111" s="182"/>
      <c r="G111" s="183">
        <f>ROUND(E111*F111,2)</f>
        <v>0</v>
      </c>
      <c r="H111" s="182"/>
      <c r="I111" s="183">
        <f>ROUND(E111*H111,2)</f>
        <v>0</v>
      </c>
      <c r="J111" s="182"/>
      <c r="K111" s="183">
        <f>ROUND(E111*J111,2)</f>
        <v>0</v>
      </c>
      <c r="L111" s="183">
        <v>21</v>
      </c>
      <c r="M111" s="183">
        <f>G111*(1+L111/100)</f>
        <v>0</v>
      </c>
      <c r="N111" s="181">
        <v>8.0000000000000002E-3</v>
      </c>
      <c r="O111" s="181">
        <f>ROUND(E111*N111,2)</f>
        <v>0.47</v>
      </c>
      <c r="P111" s="181">
        <v>0</v>
      </c>
      <c r="Q111" s="181">
        <f>ROUND(E111*P111,2)</f>
        <v>0</v>
      </c>
      <c r="R111" s="183"/>
      <c r="S111" s="183" t="s">
        <v>357</v>
      </c>
      <c r="T111" s="184" t="s">
        <v>342</v>
      </c>
      <c r="U111" s="161">
        <v>0</v>
      </c>
      <c r="V111" s="161">
        <f>ROUND(E111*U111,2)</f>
        <v>0</v>
      </c>
      <c r="W111" s="161"/>
      <c r="X111" s="161" t="s">
        <v>379</v>
      </c>
      <c r="Y111" s="161" t="s">
        <v>344</v>
      </c>
      <c r="Z111" s="151"/>
      <c r="AA111" s="151"/>
      <c r="AB111" s="151"/>
      <c r="AC111" s="151"/>
      <c r="AD111" s="151"/>
      <c r="AE111" s="151"/>
      <c r="AF111" s="151"/>
      <c r="AG111" s="151" t="s">
        <v>450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5">
      <c r="A112" s="178">
        <v>50</v>
      </c>
      <c r="B112" s="179" t="s">
        <v>1455</v>
      </c>
      <c r="C112" s="187" t="s">
        <v>1456</v>
      </c>
      <c r="D112" s="180" t="s">
        <v>409</v>
      </c>
      <c r="E112" s="181">
        <v>15.7</v>
      </c>
      <c r="F112" s="182"/>
      <c r="G112" s="183">
        <f>ROUND(E112*F112,2)</f>
        <v>0</v>
      </c>
      <c r="H112" s="182"/>
      <c r="I112" s="183">
        <f>ROUND(E112*H112,2)</f>
        <v>0</v>
      </c>
      <c r="J112" s="182"/>
      <c r="K112" s="183">
        <f>ROUND(E112*J112,2)</f>
        <v>0</v>
      </c>
      <c r="L112" s="183">
        <v>21</v>
      </c>
      <c r="M112" s="183">
        <f>G112*(1+L112/100)</f>
        <v>0</v>
      </c>
      <c r="N112" s="181">
        <v>1.2E-2</v>
      </c>
      <c r="O112" s="181">
        <f>ROUND(E112*N112,2)</f>
        <v>0.19</v>
      </c>
      <c r="P112" s="181">
        <v>0</v>
      </c>
      <c r="Q112" s="181">
        <f>ROUND(E112*P112,2)</f>
        <v>0</v>
      </c>
      <c r="R112" s="183"/>
      <c r="S112" s="183" t="s">
        <v>357</v>
      </c>
      <c r="T112" s="184" t="s">
        <v>342</v>
      </c>
      <c r="U112" s="161">
        <v>0</v>
      </c>
      <c r="V112" s="161">
        <f>ROUND(E112*U112,2)</f>
        <v>0</v>
      </c>
      <c r="W112" s="161"/>
      <c r="X112" s="161" t="s">
        <v>379</v>
      </c>
      <c r="Y112" s="161" t="s">
        <v>344</v>
      </c>
      <c r="Z112" s="151"/>
      <c r="AA112" s="151"/>
      <c r="AB112" s="151"/>
      <c r="AC112" s="151"/>
      <c r="AD112" s="151"/>
      <c r="AE112" s="151"/>
      <c r="AF112" s="151"/>
      <c r="AG112" s="151" t="s">
        <v>450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5">
      <c r="A113" s="178">
        <v>51</v>
      </c>
      <c r="B113" s="179" t="s">
        <v>1457</v>
      </c>
      <c r="C113" s="187" t="s">
        <v>1458</v>
      </c>
      <c r="D113" s="180" t="s">
        <v>409</v>
      </c>
      <c r="E113" s="181">
        <v>6.5</v>
      </c>
      <c r="F113" s="182"/>
      <c r="G113" s="183">
        <f>ROUND(E113*F113,2)</f>
        <v>0</v>
      </c>
      <c r="H113" s="182"/>
      <c r="I113" s="183">
        <f>ROUND(E113*H113,2)</f>
        <v>0</v>
      </c>
      <c r="J113" s="182"/>
      <c r="K113" s="183">
        <f>ROUND(E113*J113,2)</f>
        <v>0</v>
      </c>
      <c r="L113" s="183">
        <v>21</v>
      </c>
      <c r="M113" s="183">
        <f>G113*(1+L113/100)</f>
        <v>0</v>
      </c>
      <c r="N113" s="181">
        <v>7.0000000000000001E-3</v>
      </c>
      <c r="O113" s="181">
        <f>ROUND(E113*N113,2)</f>
        <v>0.05</v>
      </c>
      <c r="P113" s="181">
        <v>0</v>
      </c>
      <c r="Q113" s="181">
        <f>ROUND(E113*P113,2)</f>
        <v>0</v>
      </c>
      <c r="R113" s="183"/>
      <c r="S113" s="183" t="s">
        <v>357</v>
      </c>
      <c r="T113" s="184" t="s">
        <v>342</v>
      </c>
      <c r="U113" s="161">
        <v>0</v>
      </c>
      <c r="V113" s="161">
        <f>ROUND(E113*U113,2)</f>
        <v>0</v>
      </c>
      <c r="W113" s="161"/>
      <c r="X113" s="161" t="s">
        <v>379</v>
      </c>
      <c r="Y113" s="161" t="s">
        <v>344</v>
      </c>
      <c r="Z113" s="151"/>
      <c r="AA113" s="151"/>
      <c r="AB113" s="151"/>
      <c r="AC113" s="151"/>
      <c r="AD113" s="151"/>
      <c r="AE113" s="151"/>
      <c r="AF113" s="151"/>
      <c r="AG113" s="151" t="s">
        <v>450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5">
      <c r="A114" s="170">
        <v>52</v>
      </c>
      <c r="B114" s="171" t="s">
        <v>568</v>
      </c>
      <c r="C114" s="186" t="s">
        <v>569</v>
      </c>
      <c r="D114" s="172" t="s">
        <v>480</v>
      </c>
      <c r="E114" s="173">
        <v>0.94350000000000001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3">
        <v>0</v>
      </c>
      <c r="O114" s="173">
        <f>ROUND(E114*N114,2)</f>
        <v>0</v>
      </c>
      <c r="P114" s="173">
        <v>0</v>
      </c>
      <c r="Q114" s="173">
        <f>ROUND(E114*P114,2)</f>
        <v>0</v>
      </c>
      <c r="R114" s="175" t="s">
        <v>570</v>
      </c>
      <c r="S114" s="175" t="s">
        <v>341</v>
      </c>
      <c r="T114" s="176" t="s">
        <v>449</v>
      </c>
      <c r="U114" s="161">
        <v>2.2549999999999999</v>
      </c>
      <c r="V114" s="161">
        <f>ROUND(E114*U114,2)</f>
        <v>2.13</v>
      </c>
      <c r="W114" s="161"/>
      <c r="X114" s="161" t="s">
        <v>482</v>
      </c>
      <c r="Y114" s="161" t="s">
        <v>344</v>
      </c>
      <c r="Z114" s="151"/>
      <c r="AA114" s="151"/>
      <c r="AB114" s="151"/>
      <c r="AC114" s="151"/>
      <c r="AD114" s="151"/>
      <c r="AE114" s="151"/>
      <c r="AF114" s="151"/>
      <c r="AG114" s="151" t="s">
        <v>483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2" x14ac:dyDescent="0.25">
      <c r="A115" s="158"/>
      <c r="B115" s="159"/>
      <c r="C115" s="258" t="s">
        <v>484</v>
      </c>
      <c r="D115" s="259"/>
      <c r="E115" s="259"/>
      <c r="F115" s="259"/>
      <c r="G115" s="259"/>
      <c r="H115" s="161"/>
      <c r="I115" s="161"/>
      <c r="J115" s="161"/>
      <c r="K115" s="161"/>
      <c r="L115" s="161"/>
      <c r="M115" s="161"/>
      <c r="N115" s="160"/>
      <c r="O115" s="160"/>
      <c r="P115" s="160"/>
      <c r="Q115" s="160"/>
      <c r="R115" s="161"/>
      <c r="S115" s="161"/>
      <c r="T115" s="161"/>
      <c r="U115" s="161"/>
      <c r="V115" s="161"/>
      <c r="W115" s="161"/>
      <c r="X115" s="161"/>
      <c r="Y115" s="161"/>
      <c r="Z115" s="151"/>
      <c r="AA115" s="151"/>
      <c r="AB115" s="151"/>
      <c r="AC115" s="151"/>
      <c r="AD115" s="151"/>
      <c r="AE115" s="151"/>
      <c r="AF115" s="151"/>
      <c r="AG115" s="151" t="s">
        <v>452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13" x14ac:dyDescent="0.25">
      <c r="A116" s="163" t="s">
        <v>336</v>
      </c>
      <c r="B116" s="164" t="s">
        <v>298</v>
      </c>
      <c r="C116" s="185" t="s">
        <v>299</v>
      </c>
      <c r="D116" s="165"/>
      <c r="E116" s="166"/>
      <c r="F116" s="167"/>
      <c r="G116" s="167">
        <f>SUMIF(AG117:AG119,"&lt;&gt;NOR",G117:G119)</f>
        <v>0</v>
      </c>
      <c r="H116" s="167"/>
      <c r="I116" s="167">
        <f>SUM(I117:I119)</f>
        <v>0</v>
      </c>
      <c r="J116" s="167"/>
      <c r="K116" s="167">
        <f>SUM(K117:K119)</f>
        <v>0</v>
      </c>
      <c r="L116" s="167"/>
      <c r="M116" s="167">
        <f>SUM(M117:M119)</f>
        <v>0</v>
      </c>
      <c r="N116" s="166"/>
      <c r="O116" s="166">
        <f>SUM(O117:O119)</f>
        <v>0.09</v>
      </c>
      <c r="P116" s="166"/>
      <c r="Q116" s="166">
        <f>SUM(Q117:Q119)</f>
        <v>0</v>
      </c>
      <c r="R116" s="167"/>
      <c r="S116" s="167"/>
      <c r="T116" s="168"/>
      <c r="U116" s="162"/>
      <c r="V116" s="162">
        <f>SUM(V117:V119)</f>
        <v>0.3</v>
      </c>
      <c r="W116" s="162"/>
      <c r="X116" s="162"/>
      <c r="Y116" s="162"/>
      <c r="AG116" t="s">
        <v>337</v>
      </c>
    </row>
    <row r="117" spans="1:60" outlineLevel="1" x14ac:dyDescent="0.25">
      <c r="A117" s="178">
        <v>53</v>
      </c>
      <c r="B117" s="179" t="s">
        <v>1303</v>
      </c>
      <c r="C117" s="187" t="s">
        <v>1459</v>
      </c>
      <c r="D117" s="180" t="s">
        <v>378</v>
      </c>
      <c r="E117" s="181">
        <v>20</v>
      </c>
      <c r="F117" s="182"/>
      <c r="G117" s="183">
        <f>ROUND(E117*F117,2)</f>
        <v>0</v>
      </c>
      <c r="H117" s="182"/>
      <c r="I117" s="183">
        <f>ROUND(E117*H117,2)</f>
        <v>0</v>
      </c>
      <c r="J117" s="182"/>
      <c r="K117" s="183">
        <f>ROUND(E117*J117,2)</f>
        <v>0</v>
      </c>
      <c r="L117" s="183">
        <v>21</v>
      </c>
      <c r="M117" s="183">
        <f>G117*(1+L117/100)</f>
        <v>0</v>
      </c>
      <c r="N117" s="181">
        <v>4.4999999999999997E-3</v>
      </c>
      <c r="O117" s="181">
        <f>ROUND(E117*N117,2)</f>
        <v>0.09</v>
      </c>
      <c r="P117" s="181">
        <v>0</v>
      </c>
      <c r="Q117" s="181">
        <f>ROUND(E117*P117,2)</f>
        <v>0</v>
      </c>
      <c r="R117" s="183"/>
      <c r="S117" s="183" t="s">
        <v>357</v>
      </c>
      <c r="T117" s="184" t="s">
        <v>342</v>
      </c>
      <c r="U117" s="161">
        <v>0</v>
      </c>
      <c r="V117" s="161">
        <f>ROUND(E117*U117,2)</f>
        <v>0</v>
      </c>
      <c r="W117" s="161"/>
      <c r="X117" s="161" t="s">
        <v>379</v>
      </c>
      <c r="Y117" s="161" t="s">
        <v>344</v>
      </c>
      <c r="Z117" s="151"/>
      <c r="AA117" s="151"/>
      <c r="AB117" s="151"/>
      <c r="AC117" s="151"/>
      <c r="AD117" s="151"/>
      <c r="AE117" s="151"/>
      <c r="AF117" s="151"/>
      <c r="AG117" s="151" t="s">
        <v>450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5">
      <c r="A118" s="170">
        <v>54</v>
      </c>
      <c r="B118" s="171" t="s">
        <v>478</v>
      </c>
      <c r="C118" s="186" t="s">
        <v>479</v>
      </c>
      <c r="D118" s="172" t="s">
        <v>480</v>
      </c>
      <c r="E118" s="173">
        <v>0.09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3">
        <v>0</v>
      </c>
      <c r="O118" s="173">
        <f>ROUND(E118*N118,2)</f>
        <v>0</v>
      </c>
      <c r="P118" s="173">
        <v>0</v>
      </c>
      <c r="Q118" s="173">
        <f>ROUND(E118*P118,2)</f>
        <v>0</v>
      </c>
      <c r="R118" s="175" t="s">
        <v>481</v>
      </c>
      <c r="S118" s="175" t="s">
        <v>341</v>
      </c>
      <c r="T118" s="176" t="s">
        <v>449</v>
      </c>
      <c r="U118" s="161">
        <v>3.327</v>
      </c>
      <c r="V118" s="161">
        <f>ROUND(E118*U118,2)</f>
        <v>0.3</v>
      </c>
      <c r="W118" s="161"/>
      <c r="X118" s="161" t="s">
        <v>482</v>
      </c>
      <c r="Y118" s="161" t="s">
        <v>344</v>
      </c>
      <c r="Z118" s="151"/>
      <c r="AA118" s="151"/>
      <c r="AB118" s="151"/>
      <c r="AC118" s="151"/>
      <c r="AD118" s="151"/>
      <c r="AE118" s="151"/>
      <c r="AF118" s="151"/>
      <c r="AG118" s="151" t="s">
        <v>483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2" x14ac:dyDescent="0.25">
      <c r="A119" s="158"/>
      <c r="B119" s="159"/>
      <c r="C119" s="258" t="s">
        <v>484</v>
      </c>
      <c r="D119" s="259"/>
      <c r="E119" s="259"/>
      <c r="F119" s="259"/>
      <c r="G119" s="259"/>
      <c r="H119" s="161"/>
      <c r="I119" s="161"/>
      <c r="J119" s="161"/>
      <c r="K119" s="161"/>
      <c r="L119" s="161"/>
      <c r="M119" s="161"/>
      <c r="N119" s="160"/>
      <c r="O119" s="160"/>
      <c r="P119" s="160"/>
      <c r="Q119" s="160"/>
      <c r="R119" s="161"/>
      <c r="S119" s="161"/>
      <c r="T119" s="161"/>
      <c r="U119" s="161"/>
      <c r="V119" s="161"/>
      <c r="W119" s="161"/>
      <c r="X119" s="161"/>
      <c r="Y119" s="161"/>
      <c r="Z119" s="151"/>
      <c r="AA119" s="151"/>
      <c r="AB119" s="151"/>
      <c r="AC119" s="151"/>
      <c r="AD119" s="151"/>
      <c r="AE119" s="151"/>
      <c r="AF119" s="151"/>
      <c r="AG119" s="151" t="s">
        <v>452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ht="13" x14ac:dyDescent="0.25">
      <c r="A120" s="163" t="s">
        <v>336</v>
      </c>
      <c r="B120" s="164" t="s">
        <v>300</v>
      </c>
      <c r="C120" s="185" t="s">
        <v>301</v>
      </c>
      <c r="D120" s="165"/>
      <c r="E120" s="166"/>
      <c r="F120" s="167"/>
      <c r="G120" s="167">
        <f>SUMIF(AG121:AG124,"&lt;&gt;NOR",G121:G124)</f>
        <v>0</v>
      </c>
      <c r="H120" s="167"/>
      <c r="I120" s="167">
        <f>SUM(I121:I124)</f>
        <v>0</v>
      </c>
      <c r="J120" s="167"/>
      <c r="K120" s="167">
        <f>SUM(K121:K124)</f>
        <v>0</v>
      </c>
      <c r="L120" s="167"/>
      <c r="M120" s="167">
        <f>SUM(M121:M124)</f>
        <v>0</v>
      </c>
      <c r="N120" s="166"/>
      <c r="O120" s="166">
        <f>SUM(O121:O124)</f>
        <v>0.21</v>
      </c>
      <c r="P120" s="166"/>
      <c r="Q120" s="166">
        <f>SUM(Q121:Q124)</f>
        <v>0</v>
      </c>
      <c r="R120" s="167"/>
      <c r="S120" s="167"/>
      <c r="T120" s="168"/>
      <c r="U120" s="162"/>
      <c r="V120" s="162">
        <f>SUM(V121:V124)</f>
        <v>7.52</v>
      </c>
      <c r="W120" s="162"/>
      <c r="X120" s="162"/>
      <c r="Y120" s="162"/>
      <c r="AG120" t="s">
        <v>337</v>
      </c>
    </row>
    <row r="121" spans="1:60" outlineLevel="1" x14ac:dyDescent="0.25">
      <c r="A121" s="178">
        <v>55</v>
      </c>
      <c r="B121" s="179" t="s">
        <v>1460</v>
      </c>
      <c r="C121" s="187" t="s">
        <v>1461</v>
      </c>
      <c r="D121" s="180" t="s">
        <v>565</v>
      </c>
      <c r="E121" s="181">
        <v>147.5</v>
      </c>
      <c r="F121" s="182"/>
      <c r="G121" s="183">
        <f>ROUND(E121*F121,2)</f>
        <v>0</v>
      </c>
      <c r="H121" s="182"/>
      <c r="I121" s="183">
        <f>ROUND(E121*H121,2)</f>
        <v>0</v>
      </c>
      <c r="J121" s="182"/>
      <c r="K121" s="183">
        <f>ROUND(E121*J121,2)</f>
        <v>0</v>
      </c>
      <c r="L121" s="183">
        <v>21</v>
      </c>
      <c r="M121" s="183">
        <f>G121*(1+L121/100)</f>
        <v>0</v>
      </c>
      <c r="N121" s="181">
        <v>0</v>
      </c>
      <c r="O121" s="181">
        <f>ROUND(E121*N121,2)</f>
        <v>0</v>
      </c>
      <c r="P121" s="181">
        <v>0</v>
      </c>
      <c r="Q121" s="181">
        <f>ROUND(E121*P121,2)</f>
        <v>0</v>
      </c>
      <c r="R121" s="183" t="s">
        <v>300</v>
      </c>
      <c r="S121" s="183" t="s">
        <v>341</v>
      </c>
      <c r="T121" s="184" t="s">
        <v>342</v>
      </c>
      <c r="U121" s="161">
        <v>5.0959999999999998E-2</v>
      </c>
      <c r="V121" s="161">
        <f>ROUND(E121*U121,2)</f>
        <v>7.52</v>
      </c>
      <c r="W121" s="161"/>
      <c r="X121" s="161" t="s">
        <v>379</v>
      </c>
      <c r="Y121" s="161" t="s">
        <v>344</v>
      </c>
      <c r="Z121" s="151"/>
      <c r="AA121" s="151"/>
      <c r="AB121" s="151"/>
      <c r="AC121" s="151"/>
      <c r="AD121" s="151"/>
      <c r="AE121" s="151"/>
      <c r="AF121" s="151"/>
      <c r="AG121" s="151" t="s">
        <v>450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5">
      <c r="A122" s="178">
        <v>56</v>
      </c>
      <c r="B122" s="179" t="s">
        <v>765</v>
      </c>
      <c r="C122" s="187" t="s">
        <v>1462</v>
      </c>
      <c r="D122" s="180" t="s">
        <v>409</v>
      </c>
      <c r="E122" s="181">
        <v>119.1</v>
      </c>
      <c r="F122" s="182"/>
      <c r="G122" s="183">
        <f>ROUND(E122*F122,2)</f>
        <v>0</v>
      </c>
      <c r="H122" s="182"/>
      <c r="I122" s="183">
        <f>ROUND(E122*H122,2)</f>
        <v>0</v>
      </c>
      <c r="J122" s="182"/>
      <c r="K122" s="183">
        <f>ROUND(E122*J122,2)</f>
        <v>0</v>
      </c>
      <c r="L122" s="183">
        <v>21</v>
      </c>
      <c r="M122" s="183">
        <f>G122*(1+L122/100)</f>
        <v>0</v>
      </c>
      <c r="N122" s="181">
        <v>1.5E-3</v>
      </c>
      <c r="O122" s="181">
        <f>ROUND(E122*N122,2)</f>
        <v>0.18</v>
      </c>
      <c r="P122" s="181">
        <v>0</v>
      </c>
      <c r="Q122" s="181">
        <f>ROUND(E122*P122,2)</f>
        <v>0</v>
      </c>
      <c r="R122" s="183"/>
      <c r="S122" s="183" t="s">
        <v>357</v>
      </c>
      <c r="T122" s="184" t="s">
        <v>342</v>
      </c>
      <c r="U122" s="161">
        <v>0</v>
      </c>
      <c r="V122" s="161">
        <f>ROUND(E122*U122,2)</f>
        <v>0</v>
      </c>
      <c r="W122" s="161"/>
      <c r="X122" s="161" t="s">
        <v>379</v>
      </c>
      <c r="Y122" s="161" t="s">
        <v>344</v>
      </c>
      <c r="Z122" s="151"/>
      <c r="AA122" s="151"/>
      <c r="AB122" s="151"/>
      <c r="AC122" s="151"/>
      <c r="AD122" s="151"/>
      <c r="AE122" s="151"/>
      <c r="AF122" s="151"/>
      <c r="AG122" s="151" t="s">
        <v>450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30" outlineLevel="1" x14ac:dyDescent="0.25">
      <c r="A123" s="170">
        <v>57</v>
      </c>
      <c r="B123" s="171" t="s">
        <v>1463</v>
      </c>
      <c r="C123" s="186" t="s">
        <v>1464</v>
      </c>
      <c r="D123" s="172" t="s">
        <v>565</v>
      </c>
      <c r="E123" s="173">
        <v>150.44999999999999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3">
        <v>1.9000000000000001E-4</v>
      </c>
      <c r="O123" s="173">
        <f>ROUND(E123*N123,2)</f>
        <v>0.03</v>
      </c>
      <c r="P123" s="173">
        <v>0</v>
      </c>
      <c r="Q123" s="173">
        <f>ROUND(E123*P123,2)</f>
        <v>0</v>
      </c>
      <c r="R123" s="175" t="s">
        <v>508</v>
      </c>
      <c r="S123" s="175" t="s">
        <v>341</v>
      </c>
      <c r="T123" s="176" t="s">
        <v>449</v>
      </c>
      <c r="U123" s="161">
        <v>0</v>
      </c>
      <c r="V123" s="161">
        <f>ROUND(E123*U123,2)</f>
        <v>0</v>
      </c>
      <c r="W123" s="161"/>
      <c r="X123" s="161" t="s">
        <v>431</v>
      </c>
      <c r="Y123" s="161" t="s">
        <v>344</v>
      </c>
      <c r="Z123" s="151"/>
      <c r="AA123" s="151"/>
      <c r="AB123" s="151"/>
      <c r="AC123" s="151"/>
      <c r="AD123" s="151"/>
      <c r="AE123" s="151"/>
      <c r="AF123" s="151"/>
      <c r="AG123" s="151" t="s">
        <v>475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2" x14ac:dyDescent="0.25">
      <c r="A124" s="158"/>
      <c r="B124" s="159"/>
      <c r="C124" s="193" t="s">
        <v>1465</v>
      </c>
      <c r="D124" s="191"/>
      <c r="E124" s="192">
        <v>150.44999999999999</v>
      </c>
      <c r="F124" s="161"/>
      <c r="G124" s="161"/>
      <c r="H124" s="161"/>
      <c r="I124" s="161"/>
      <c r="J124" s="161"/>
      <c r="K124" s="161"/>
      <c r="L124" s="161"/>
      <c r="M124" s="161"/>
      <c r="N124" s="160"/>
      <c r="O124" s="160"/>
      <c r="P124" s="160"/>
      <c r="Q124" s="160"/>
      <c r="R124" s="161"/>
      <c r="S124" s="161"/>
      <c r="T124" s="161"/>
      <c r="U124" s="161"/>
      <c r="V124" s="161"/>
      <c r="W124" s="161"/>
      <c r="X124" s="161"/>
      <c r="Y124" s="161"/>
      <c r="Z124" s="151"/>
      <c r="AA124" s="151"/>
      <c r="AB124" s="151"/>
      <c r="AC124" s="151"/>
      <c r="AD124" s="151"/>
      <c r="AE124" s="151"/>
      <c r="AF124" s="151"/>
      <c r="AG124" s="151" t="s">
        <v>454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13" x14ac:dyDescent="0.25">
      <c r="A125" s="163" t="s">
        <v>336</v>
      </c>
      <c r="B125" s="164" t="s">
        <v>305</v>
      </c>
      <c r="C125" s="185" t="s">
        <v>27</v>
      </c>
      <c r="D125" s="165"/>
      <c r="E125" s="166"/>
      <c r="F125" s="167"/>
      <c r="G125" s="167">
        <f>SUMIF(AG126:AG128,"&lt;&gt;NOR",G126:G128)</f>
        <v>0</v>
      </c>
      <c r="H125" s="167"/>
      <c r="I125" s="167">
        <f>SUM(I126:I128)</f>
        <v>0</v>
      </c>
      <c r="J125" s="167"/>
      <c r="K125" s="167">
        <f>SUM(K126:K128)</f>
        <v>0</v>
      </c>
      <c r="L125" s="167"/>
      <c r="M125" s="167">
        <f>SUM(M126:M128)</f>
        <v>0</v>
      </c>
      <c r="N125" s="166"/>
      <c r="O125" s="166">
        <f>SUM(O126:O128)</f>
        <v>0</v>
      </c>
      <c r="P125" s="166"/>
      <c r="Q125" s="166">
        <f>SUM(Q126:Q128)</f>
        <v>0</v>
      </c>
      <c r="R125" s="167"/>
      <c r="S125" s="167"/>
      <c r="T125" s="168"/>
      <c r="U125" s="162"/>
      <c r="V125" s="162">
        <f>SUM(V126:V128)</f>
        <v>0</v>
      </c>
      <c r="W125" s="162"/>
      <c r="X125" s="162"/>
      <c r="Y125" s="162"/>
      <c r="AG125" t="s">
        <v>337</v>
      </c>
    </row>
    <row r="126" spans="1:60" outlineLevel="1" x14ac:dyDescent="0.25">
      <c r="A126" s="170">
        <v>58</v>
      </c>
      <c r="B126" s="171" t="s">
        <v>485</v>
      </c>
      <c r="C126" s="186" t="s">
        <v>486</v>
      </c>
      <c r="D126" s="172" t="s">
        <v>340</v>
      </c>
      <c r="E126" s="173">
        <v>1</v>
      </c>
      <c r="F126" s="174"/>
      <c r="G126" s="175">
        <f>ROUND(E126*F126,2)</f>
        <v>0</v>
      </c>
      <c r="H126" s="174"/>
      <c r="I126" s="175">
        <f>ROUND(E126*H126,2)</f>
        <v>0</v>
      </c>
      <c r="J126" s="174"/>
      <c r="K126" s="175">
        <f>ROUND(E126*J126,2)</f>
        <v>0</v>
      </c>
      <c r="L126" s="175">
        <v>21</v>
      </c>
      <c r="M126" s="175">
        <f>G126*(1+L126/100)</f>
        <v>0</v>
      </c>
      <c r="N126" s="173">
        <v>0</v>
      </c>
      <c r="O126" s="173">
        <f>ROUND(E126*N126,2)</f>
        <v>0</v>
      </c>
      <c r="P126" s="173">
        <v>0</v>
      </c>
      <c r="Q126" s="173">
        <f>ROUND(E126*P126,2)</f>
        <v>0</v>
      </c>
      <c r="R126" s="175"/>
      <c r="S126" s="175" t="s">
        <v>341</v>
      </c>
      <c r="T126" s="176" t="s">
        <v>342</v>
      </c>
      <c r="U126" s="161">
        <v>0</v>
      </c>
      <c r="V126" s="161">
        <f>ROUND(E126*U126,2)</f>
        <v>0</v>
      </c>
      <c r="W126" s="161"/>
      <c r="X126" s="161" t="s">
        <v>343</v>
      </c>
      <c r="Y126" s="161" t="s">
        <v>344</v>
      </c>
      <c r="Z126" s="151"/>
      <c r="AA126" s="151"/>
      <c r="AB126" s="151"/>
      <c r="AC126" s="151"/>
      <c r="AD126" s="151"/>
      <c r="AE126" s="151"/>
      <c r="AF126" s="151"/>
      <c r="AG126" s="151" t="s">
        <v>345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2" x14ac:dyDescent="0.25">
      <c r="A127" s="158"/>
      <c r="B127" s="159"/>
      <c r="C127" s="249" t="s">
        <v>488</v>
      </c>
      <c r="D127" s="250"/>
      <c r="E127" s="250"/>
      <c r="F127" s="250"/>
      <c r="G127" s="250"/>
      <c r="H127" s="161"/>
      <c r="I127" s="161"/>
      <c r="J127" s="161"/>
      <c r="K127" s="161"/>
      <c r="L127" s="161"/>
      <c r="M127" s="161"/>
      <c r="N127" s="160"/>
      <c r="O127" s="160"/>
      <c r="P127" s="160"/>
      <c r="Q127" s="160"/>
      <c r="R127" s="161"/>
      <c r="S127" s="161"/>
      <c r="T127" s="161"/>
      <c r="U127" s="161"/>
      <c r="V127" s="161"/>
      <c r="W127" s="161"/>
      <c r="X127" s="161"/>
      <c r="Y127" s="161"/>
      <c r="Z127" s="151"/>
      <c r="AA127" s="151"/>
      <c r="AB127" s="151"/>
      <c r="AC127" s="151"/>
      <c r="AD127" s="151"/>
      <c r="AE127" s="151"/>
      <c r="AF127" s="151"/>
      <c r="AG127" s="151" t="s">
        <v>347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3" x14ac:dyDescent="0.25">
      <c r="A128" s="158"/>
      <c r="B128" s="159"/>
      <c r="C128" s="260" t="s">
        <v>487</v>
      </c>
      <c r="D128" s="261"/>
      <c r="E128" s="261"/>
      <c r="F128" s="261"/>
      <c r="G128" s="261"/>
      <c r="H128" s="161"/>
      <c r="I128" s="161"/>
      <c r="J128" s="161"/>
      <c r="K128" s="161"/>
      <c r="L128" s="161"/>
      <c r="M128" s="161"/>
      <c r="N128" s="160"/>
      <c r="O128" s="160"/>
      <c r="P128" s="160"/>
      <c r="Q128" s="160"/>
      <c r="R128" s="161"/>
      <c r="S128" s="161"/>
      <c r="T128" s="161"/>
      <c r="U128" s="161"/>
      <c r="V128" s="161"/>
      <c r="W128" s="161"/>
      <c r="X128" s="161"/>
      <c r="Y128" s="161"/>
      <c r="Z128" s="151"/>
      <c r="AA128" s="151"/>
      <c r="AB128" s="151"/>
      <c r="AC128" s="151"/>
      <c r="AD128" s="151"/>
      <c r="AE128" s="151"/>
      <c r="AF128" s="151"/>
      <c r="AG128" s="151" t="s">
        <v>347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77" t="str">
        <f>C128</f>
        <v>Vyhotovení protokolu o vytyčení stavby se seznamem souřadnic vytyčených bodů a jejich polohopisnými (S-JTSK) a výškopisnými (Bpv) hodnotami.</v>
      </c>
      <c r="BB128" s="151"/>
      <c r="BC128" s="151"/>
      <c r="BD128" s="151"/>
      <c r="BE128" s="151"/>
      <c r="BF128" s="151"/>
      <c r="BG128" s="151"/>
      <c r="BH128" s="151"/>
    </row>
    <row r="129" spans="1:33" x14ac:dyDescent="0.25">
      <c r="A129" s="3"/>
      <c r="B129" s="4"/>
      <c r="C129" s="188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AE129">
        <v>12</v>
      </c>
      <c r="AF129">
        <v>21</v>
      </c>
      <c r="AG129" t="s">
        <v>322</v>
      </c>
    </row>
    <row r="130" spans="1:33" ht="13" x14ac:dyDescent="0.25">
      <c r="A130" s="154"/>
      <c r="B130" s="155" t="s">
        <v>29</v>
      </c>
      <c r="C130" s="189"/>
      <c r="D130" s="156"/>
      <c r="E130" s="157"/>
      <c r="F130" s="157"/>
      <c r="G130" s="169">
        <f>G8+G39+G59+G64+G92+G94+G98+G109+G116+G120+G125</f>
        <v>0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AE130">
        <f>SUMIF(L7:L128,AE129,G7:G128)</f>
        <v>0</v>
      </c>
      <c r="AF130">
        <f>SUMIF(L7:L128,AF129,G7:G128)</f>
        <v>0</v>
      </c>
      <c r="AG130" t="s">
        <v>374</v>
      </c>
    </row>
    <row r="131" spans="1:33" x14ac:dyDescent="0.25">
      <c r="C131" s="190"/>
      <c r="D131" s="10"/>
      <c r="AG131" t="s">
        <v>375</v>
      </c>
    </row>
    <row r="132" spans="1:33" x14ac:dyDescent="0.25">
      <c r="D132" s="10"/>
    </row>
    <row r="133" spans="1:33" x14ac:dyDescent="0.25">
      <c r="D133" s="10"/>
    </row>
    <row r="134" spans="1:33" x14ac:dyDescent="0.25">
      <c r="D134" s="10"/>
    </row>
    <row r="135" spans="1:33" x14ac:dyDescent="0.25">
      <c r="D135" s="10"/>
    </row>
    <row r="136" spans="1:33" x14ac:dyDescent="0.25">
      <c r="D136" s="10"/>
    </row>
    <row r="137" spans="1:33" x14ac:dyDescent="0.25">
      <c r="D137" s="10"/>
    </row>
    <row r="138" spans="1:33" x14ac:dyDescent="0.25">
      <c r="D138" s="10"/>
    </row>
    <row r="139" spans="1:33" x14ac:dyDescent="0.25">
      <c r="D139" s="10"/>
    </row>
    <row r="140" spans="1:33" x14ac:dyDescent="0.25">
      <c r="D140" s="10"/>
    </row>
    <row r="141" spans="1:33" x14ac:dyDescent="0.25">
      <c r="D141" s="10"/>
    </row>
    <row r="142" spans="1:33" x14ac:dyDescent="0.25">
      <c r="D142" s="10"/>
    </row>
    <row r="143" spans="1:33" x14ac:dyDescent="0.25">
      <c r="D143" s="10"/>
    </row>
    <row r="144" spans="1:33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39">
    <mergeCell ref="C119:G119"/>
    <mergeCell ref="C127:G127"/>
    <mergeCell ref="C128:G128"/>
    <mergeCell ref="C102:G102"/>
    <mergeCell ref="C104:G104"/>
    <mergeCell ref="C105:G105"/>
    <mergeCell ref="C106:G106"/>
    <mergeCell ref="C108:G108"/>
    <mergeCell ref="C115:G115"/>
    <mergeCell ref="C101:G101"/>
    <mergeCell ref="C61:G61"/>
    <mergeCell ref="C63:G63"/>
    <mergeCell ref="C66:G66"/>
    <mergeCell ref="C70:G70"/>
    <mergeCell ref="C74:G74"/>
    <mergeCell ref="C86:G86"/>
    <mergeCell ref="C88:G88"/>
    <mergeCell ref="C90:G90"/>
    <mergeCell ref="C96:G96"/>
    <mergeCell ref="C97:G97"/>
    <mergeCell ref="C100:G100"/>
    <mergeCell ref="C51:G51"/>
    <mergeCell ref="C15:G15"/>
    <mergeCell ref="C17:G17"/>
    <mergeCell ref="C19:G19"/>
    <mergeCell ref="C22:G22"/>
    <mergeCell ref="C23:G23"/>
    <mergeCell ref="C25:G25"/>
    <mergeCell ref="C27:G27"/>
    <mergeCell ref="C29:G29"/>
    <mergeCell ref="C31:G31"/>
    <mergeCell ref="C42:G42"/>
    <mergeCell ref="C45:G45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121</v>
      </c>
      <c r="C3" s="252" t="s">
        <v>122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125</v>
      </c>
      <c r="C4" s="255" t="s">
        <v>126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SUMIF(AG9:AG38,"&lt;&gt;NOR",G9:G38)</f>
        <v>0</v>
      </c>
      <c r="H8" s="167"/>
      <c r="I8" s="167">
        <f>SUM(I9:I38)</f>
        <v>0</v>
      </c>
      <c r="J8" s="167"/>
      <c r="K8" s="167">
        <f>SUM(K9:K38)</f>
        <v>0</v>
      </c>
      <c r="L8" s="167"/>
      <c r="M8" s="167">
        <f>SUM(M9:M38)</f>
        <v>0</v>
      </c>
      <c r="N8" s="166"/>
      <c r="O8" s="166">
        <f>SUM(O9:O38)</f>
        <v>7.34</v>
      </c>
      <c r="P8" s="166"/>
      <c r="Q8" s="166">
        <f>SUM(Q9:Q38)</f>
        <v>0</v>
      </c>
      <c r="R8" s="167"/>
      <c r="S8" s="167"/>
      <c r="T8" s="168"/>
      <c r="U8" s="162"/>
      <c r="V8" s="162">
        <f>SUM(V9:V38)</f>
        <v>28.230000000000004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1330</v>
      </c>
      <c r="C9" s="186" t="s">
        <v>1331</v>
      </c>
      <c r="D9" s="172" t="s">
        <v>447</v>
      </c>
      <c r="E9" s="173">
        <v>2.6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</v>
      </c>
      <c r="V9" s="161">
        <f>ROUND(E9*U9,2)</f>
        <v>0.26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58" t="s">
        <v>1332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nebo lesní půdy, s vodorovným přemístěním na hromady v místě upotřebení nebo na dočasné či trvalé skládky se složením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1466</v>
      </c>
      <c r="D11" s="191"/>
      <c r="E11" s="192">
        <v>2.6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528</v>
      </c>
      <c r="C12" s="186" t="s">
        <v>529</v>
      </c>
      <c r="D12" s="172" t="s">
        <v>447</v>
      </c>
      <c r="E12" s="173">
        <v>3.8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0.12</v>
      </c>
      <c r="V12" s="161">
        <f>ROUND(E12*U12,2)</f>
        <v>0.46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0.5" outlineLevel="2" x14ac:dyDescent="0.25">
      <c r="A13" s="158"/>
      <c r="B13" s="159"/>
      <c r="C13" s="258" t="s">
        <v>530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7" t="str">
        <f>C13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70">
        <v>3</v>
      </c>
      <c r="B14" s="171" t="s">
        <v>829</v>
      </c>
      <c r="C14" s="186" t="s">
        <v>830</v>
      </c>
      <c r="D14" s="172" t="s">
        <v>447</v>
      </c>
      <c r="E14" s="173">
        <v>13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 t="s">
        <v>448</v>
      </c>
      <c r="S14" s="175" t="s">
        <v>341</v>
      </c>
      <c r="T14" s="176" t="s">
        <v>449</v>
      </c>
      <c r="U14" s="161">
        <v>0.23</v>
      </c>
      <c r="V14" s="161">
        <f>ROUND(E14*U14,2)</f>
        <v>2.99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450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0.5" outlineLevel="2" x14ac:dyDescent="0.25">
      <c r="A15" s="158"/>
      <c r="B15" s="159"/>
      <c r="C15" s="258" t="s">
        <v>831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7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193" t="s">
        <v>1467</v>
      </c>
      <c r="D16" s="191"/>
      <c r="E16" s="192">
        <v>13</v>
      </c>
      <c r="F16" s="161"/>
      <c r="G16" s="16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454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70">
        <v>4</v>
      </c>
      <c r="B17" s="171" t="s">
        <v>1468</v>
      </c>
      <c r="C17" s="186" t="s">
        <v>1469</v>
      </c>
      <c r="D17" s="172" t="s">
        <v>543</v>
      </c>
      <c r="E17" s="173">
        <v>52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3">
        <v>9.7999999999999997E-4</v>
      </c>
      <c r="O17" s="173">
        <f>ROUND(E17*N17,2)</f>
        <v>0.05</v>
      </c>
      <c r="P17" s="173">
        <v>0</v>
      </c>
      <c r="Q17" s="173">
        <f>ROUND(E17*P17,2)</f>
        <v>0</v>
      </c>
      <c r="R17" s="175" t="s">
        <v>448</v>
      </c>
      <c r="S17" s="175" t="s">
        <v>341</v>
      </c>
      <c r="T17" s="176" t="s">
        <v>449</v>
      </c>
      <c r="U17" s="161">
        <v>0.24</v>
      </c>
      <c r="V17" s="161">
        <f>ROUND(E17*U17,2)</f>
        <v>12.48</v>
      </c>
      <c r="W17" s="161"/>
      <c r="X17" s="161" t="s">
        <v>379</v>
      </c>
      <c r="Y17" s="161" t="s">
        <v>344</v>
      </c>
      <c r="Z17" s="151"/>
      <c r="AA17" s="151"/>
      <c r="AB17" s="151"/>
      <c r="AC17" s="151"/>
      <c r="AD17" s="151"/>
      <c r="AE17" s="151"/>
      <c r="AF17" s="151"/>
      <c r="AG17" s="151" t="s">
        <v>450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258" t="s">
        <v>1470</v>
      </c>
      <c r="D18" s="259"/>
      <c r="E18" s="259"/>
      <c r="F18" s="259"/>
      <c r="G18" s="259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2" x14ac:dyDescent="0.25">
      <c r="A19" s="158"/>
      <c r="B19" s="159"/>
      <c r="C19" s="193" t="s">
        <v>1471</v>
      </c>
      <c r="D19" s="191"/>
      <c r="E19" s="192">
        <v>52</v>
      </c>
      <c r="F19" s="161"/>
      <c r="G19" s="1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454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0">
        <v>5</v>
      </c>
      <c r="B20" s="171" t="s">
        <v>1472</v>
      </c>
      <c r="C20" s="186" t="s">
        <v>1473</v>
      </c>
      <c r="D20" s="172" t="s">
        <v>543</v>
      </c>
      <c r="E20" s="173">
        <v>52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0</v>
      </c>
      <c r="O20" s="173">
        <f>ROUND(E20*N20,2)</f>
        <v>0</v>
      </c>
      <c r="P20" s="173">
        <v>0</v>
      </c>
      <c r="Q20" s="173">
        <f>ROUND(E20*P20,2)</f>
        <v>0</v>
      </c>
      <c r="R20" s="175" t="s">
        <v>448</v>
      </c>
      <c r="S20" s="175" t="s">
        <v>341</v>
      </c>
      <c r="T20" s="176" t="s">
        <v>449</v>
      </c>
      <c r="U20" s="161">
        <v>7.0000000000000007E-2</v>
      </c>
      <c r="V20" s="161">
        <f>ROUND(E20*U20,2)</f>
        <v>3.64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450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258" t="s">
        <v>1474</v>
      </c>
      <c r="D21" s="259"/>
      <c r="E21" s="259"/>
      <c r="F21" s="259"/>
      <c r="G21" s="259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193" t="s">
        <v>1471</v>
      </c>
      <c r="D22" s="191"/>
      <c r="E22" s="192">
        <v>52</v>
      </c>
      <c r="F22" s="161"/>
      <c r="G22" s="1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454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6</v>
      </c>
      <c r="B23" s="171" t="s">
        <v>445</v>
      </c>
      <c r="C23" s="186" t="s">
        <v>446</v>
      </c>
      <c r="D23" s="172" t="s">
        <v>447</v>
      </c>
      <c r="E23" s="173">
        <v>14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0</v>
      </c>
      <c r="O23" s="173">
        <f>ROUND(E23*N23,2)</f>
        <v>0</v>
      </c>
      <c r="P23" s="173">
        <v>0</v>
      </c>
      <c r="Q23" s="173">
        <f>ROUND(E23*P23,2)</f>
        <v>0</v>
      </c>
      <c r="R23" s="175" t="s">
        <v>448</v>
      </c>
      <c r="S23" s="175" t="s">
        <v>341</v>
      </c>
      <c r="T23" s="176" t="s">
        <v>449</v>
      </c>
      <c r="U23" s="161">
        <v>0.01</v>
      </c>
      <c r="V23" s="161">
        <f>ROUND(E23*U23,2)</f>
        <v>0.14000000000000001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450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258" t="s">
        <v>451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193" t="s">
        <v>1475</v>
      </c>
      <c r="D25" s="191"/>
      <c r="E25" s="192">
        <v>14</v>
      </c>
      <c r="F25" s="161"/>
      <c r="G25" s="1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454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7</v>
      </c>
      <c r="B26" s="171" t="s">
        <v>834</v>
      </c>
      <c r="C26" s="186" t="s">
        <v>835</v>
      </c>
      <c r="D26" s="172" t="s">
        <v>447</v>
      </c>
      <c r="E26" s="173">
        <v>2.8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448</v>
      </c>
      <c r="S26" s="175" t="s">
        <v>341</v>
      </c>
      <c r="T26" s="176" t="s">
        <v>449</v>
      </c>
      <c r="U26" s="161">
        <v>0.2</v>
      </c>
      <c r="V26" s="161">
        <f>ROUND(E26*U26,2)</f>
        <v>0.56000000000000005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450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58" t="s">
        <v>836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60" t="s">
        <v>837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2" x14ac:dyDescent="0.25">
      <c r="A29" s="158"/>
      <c r="B29" s="159"/>
      <c r="C29" s="193" t="s">
        <v>1476</v>
      </c>
      <c r="D29" s="191"/>
      <c r="E29" s="192">
        <v>2.8</v>
      </c>
      <c r="F29" s="161"/>
      <c r="G29" s="161"/>
      <c r="H29" s="161"/>
      <c r="I29" s="161"/>
      <c r="J29" s="161"/>
      <c r="K29" s="161"/>
      <c r="L29" s="161"/>
      <c r="M29" s="161"/>
      <c r="N29" s="160"/>
      <c r="O29" s="160"/>
      <c r="P29" s="160"/>
      <c r="Q29" s="160"/>
      <c r="R29" s="161"/>
      <c r="S29" s="161"/>
      <c r="T29" s="161"/>
      <c r="U29" s="161"/>
      <c r="V29" s="161"/>
      <c r="W29" s="161"/>
      <c r="X29" s="161"/>
      <c r="Y29" s="161"/>
      <c r="Z29" s="151"/>
      <c r="AA29" s="151"/>
      <c r="AB29" s="151"/>
      <c r="AC29" s="151"/>
      <c r="AD29" s="151"/>
      <c r="AE29" s="151"/>
      <c r="AF29" s="151"/>
      <c r="AG29" s="151" t="s">
        <v>454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0">
        <v>8</v>
      </c>
      <c r="B30" s="171" t="s">
        <v>839</v>
      </c>
      <c r="C30" s="186" t="s">
        <v>840</v>
      </c>
      <c r="D30" s="172" t="s">
        <v>447</v>
      </c>
      <c r="E30" s="173">
        <v>4.29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1.7</v>
      </c>
      <c r="O30" s="173">
        <f>ROUND(E30*N30,2)</f>
        <v>7.29</v>
      </c>
      <c r="P30" s="173">
        <v>0</v>
      </c>
      <c r="Q30" s="173">
        <f>ROUND(E30*P30,2)</f>
        <v>0</v>
      </c>
      <c r="R30" s="175" t="s">
        <v>448</v>
      </c>
      <c r="S30" s="175" t="s">
        <v>341</v>
      </c>
      <c r="T30" s="176" t="s">
        <v>449</v>
      </c>
      <c r="U30" s="161">
        <v>1.59</v>
      </c>
      <c r="V30" s="161">
        <f>ROUND(E30*U30,2)</f>
        <v>6.82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0.5" outlineLevel="2" x14ac:dyDescent="0.25">
      <c r="A31" s="158"/>
      <c r="B31" s="159"/>
      <c r="C31" s="258" t="s">
        <v>841</v>
      </c>
      <c r="D31" s="259"/>
      <c r="E31" s="259"/>
      <c r="F31" s="259"/>
      <c r="G31" s="259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7" t="str">
        <f>C31</f>
        <v>sypaninou z vhodných hornin tř. 1 - 4 nebo materiálem připraveným podél výkopu ve vzdálenosti do 3 m od jeho kraje, pro jakoukoliv hloubku výkopu a jakoukoliv míru zhutnění,</v>
      </c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1477</v>
      </c>
      <c r="D32" s="191"/>
      <c r="E32" s="192">
        <v>4.29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70">
        <v>9</v>
      </c>
      <c r="B33" s="171" t="s">
        <v>1348</v>
      </c>
      <c r="C33" s="186" t="s">
        <v>1349</v>
      </c>
      <c r="D33" s="172" t="s">
        <v>543</v>
      </c>
      <c r="E33" s="173">
        <v>13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3">
        <v>0</v>
      </c>
      <c r="O33" s="173">
        <f>ROUND(E33*N33,2)</f>
        <v>0</v>
      </c>
      <c r="P33" s="173">
        <v>0</v>
      </c>
      <c r="Q33" s="173">
        <f>ROUND(E33*P33,2)</f>
        <v>0</v>
      </c>
      <c r="R33" s="175" t="s">
        <v>516</v>
      </c>
      <c r="S33" s="175" t="s">
        <v>341</v>
      </c>
      <c r="T33" s="176" t="s">
        <v>449</v>
      </c>
      <c r="U33" s="161">
        <v>0.06</v>
      </c>
      <c r="V33" s="161">
        <f>ROUND(E33*U33,2)</f>
        <v>0.78</v>
      </c>
      <c r="W33" s="161"/>
      <c r="X33" s="161" t="s">
        <v>379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450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2" x14ac:dyDescent="0.25">
      <c r="A34" s="158"/>
      <c r="B34" s="159"/>
      <c r="C34" s="258" t="s">
        <v>1350</v>
      </c>
      <c r="D34" s="259"/>
      <c r="E34" s="259"/>
      <c r="F34" s="259"/>
      <c r="G34" s="259"/>
      <c r="H34" s="161"/>
      <c r="I34" s="161"/>
      <c r="J34" s="161"/>
      <c r="K34" s="161"/>
      <c r="L34" s="161"/>
      <c r="M34" s="161"/>
      <c r="N34" s="160"/>
      <c r="O34" s="160"/>
      <c r="P34" s="160"/>
      <c r="Q34" s="160"/>
      <c r="R34" s="161"/>
      <c r="S34" s="161"/>
      <c r="T34" s="161"/>
      <c r="U34" s="161"/>
      <c r="V34" s="161"/>
      <c r="W34" s="161"/>
      <c r="X34" s="161"/>
      <c r="Y34" s="161"/>
      <c r="Z34" s="151"/>
      <c r="AA34" s="151"/>
      <c r="AB34" s="151"/>
      <c r="AC34" s="151"/>
      <c r="AD34" s="151"/>
      <c r="AE34" s="151"/>
      <c r="AF34" s="151"/>
      <c r="AG34" s="151" t="s">
        <v>452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0">
        <v>10</v>
      </c>
      <c r="B35" s="171" t="s">
        <v>1351</v>
      </c>
      <c r="C35" s="186" t="s">
        <v>1352</v>
      </c>
      <c r="D35" s="172" t="s">
        <v>543</v>
      </c>
      <c r="E35" s="173">
        <v>13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3">
        <v>0</v>
      </c>
      <c r="O35" s="173">
        <f>ROUND(E35*N35,2)</f>
        <v>0</v>
      </c>
      <c r="P35" s="173">
        <v>0</v>
      </c>
      <c r="Q35" s="173">
        <f>ROUND(E35*P35,2)</f>
        <v>0</v>
      </c>
      <c r="R35" s="175" t="s">
        <v>1353</v>
      </c>
      <c r="S35" s="175" t="s">
        <v>341</v>
      </c>
      <c r="T35" s="176" t="s">
        <v>449</v>
      </c>
      <c r="U35" s="161">
        <v>8.0000000000000002E-3</v>
      </c>
      <c r="V35" s="161">
        <f>ROUND(E35*U35,2)</f>
        <v>0.1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258" t="s">
        <v>1354</v>
      </c>
      <c r="D36" s="259"/>
      <c r="E36" s="259"/>
      <c r="F36" s="259"/>
      <c r="G36" s="259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452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70">
        <v>11</v>
      </c>
      <c r="B37" s="171" t="s">
        <v>1360</v>
      </c>
      <c r="C37" s="186" t="s">
        <v>1361</v>
      </c>
      <c r="D37" s="172" t="s">
        <v>501</v>
      </c>
      <c r="E37" s="173">
        <v>0.32500000000000001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3">
        <v>1E-3</v>
      </c>
      <c r="O37" s="173">
        <f>ROUND(E37*N37,2)</f>
        <v>0</v>
      </c>
      <c r="P37" s="173">
        <v>0</v>
      </c>
      <c r="Q37" s="173">
        <f>ROUND(E37*P37,2)</f>
        <v>0</v>
      </c>
      <c r="R37" s="175" t="s">
        <v>508</v>
      </c>
      <c r="S37" s="175" t="s">
        <v>341</v>
      </c>
      <c r="T37" s="176" t="s">
        <v>449</v>
      </c>
      <c r="U37" s="161">
        <v>0</v>
      </c>
      <c r="V37" s="161">
        <f>ROUND(E37*U37,2)</f>
        <v>0</v>
      </c>
      <c r="W37" s="161"/>
      <c r="X37" s="161" t="s">
        <v>431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475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2" x14ac:dyDescent="0.25">
      <c r="A38" s="158"/>
      <c r="B38" s="159"/>
      <c r="C38" s="193" t="s">
        <v>1478</v>
      </c>
      <c r="D38" s="191"/>
      <c r="E38" s="192">
        <v>0.32500000000000001</v>
      </c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454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13" x14ac:dyDescent="0.25">
      <c r="A39" s="163" t="s">
        <v>336</v>
      </c>
      <c r="B39" s="164" t="s">
        <v>240</v>
      </c>
      <c r="C39" s="185" t="s">
        <v>241</v>
      </c>
      <c r="D39" s="165"/>
      <c r="E39" s="166"/>
      <c r="F39" s="167"/>
      <c r="G39" s="167">
        <f>SUMIF(AG40:AG47,"&lt;&gt;NOR",G40:G47)</f>
        <v>0</v>
      </c>
      <c r="H39" s="167"/>
      <c r="I39" s="167">
        <f>SUM(I40:I47)</f>
        <v>0</v>
      </c>
      <c r="J39" s="167"/>
      <c r="K39" s="167">
        <f>SUM(K40:K47)</f>
        <v>0</v>
      </c>
      <c r="L39" s="167"/>
      <c r="M39" s="167">
        <f>SUM(M40:M47)</f>
        <v>0</v>
      </c>
      <c r="N39" s="166"/>
      <c r="O39" s="166">
        <f>SUM(O40:O47)</f>
        <v>1.52</v>
      </c>
      <c r="P39" s="166"/>
      <c r="Q39" s="166">
        <f>SUM(Q40:Q47)</f>
        <v>0</v>
      </c>
      <c r="R39" s="167"/>
      <c r="S39" s="167"/>
      <c r="T39" s="168"/>
      <c r="U39" s="162"/>
      <c r="V39" s="162">
        <f>SUM(V40:V47)</f>
        <v>0.86</v>
      </c>
      <c r="W39" s="162"/>
      <c r="X39" s="162"/>
      <c r="Y39" s="162"/>
      <c r="AG39" t="s">
        <v>337</v>
      </c>
    </row>
    <row r="40" spans="1:60" outlineLevel="1" x14ac:dyDescent="0.25">
      <c r="A40" s="170">
        <v>12</v>
      </c>
      <c r="B40" s="171" t="s">
        <v>1479</v>
      </c>
      <c r="C40" s="186" t="s">
        <v>1480</v>
      </c>
      <c r="D40" s="172" t="s">
        <v>447</v>
      </c>
      <c r="E40" s="173">
        <v>0.6</v>
      </c>
      <c r="F40" s="174"/>
      <c r="G40" s="175">
        <f>ROUND(E40*F40,2)</f>
        <v>0</v>
      </c>
      <c r="H40" s="174"/>
      <c r="I40" s="175">
        <f>ROUND(E40*H40,2)</f>
        <v>0</v>
      </c>
      <c r="J40" s="174"/>
      <c r="K40" s="175">
        <f>ROUND(E40*J40,2)</f>
        <v>0</v>
      </c>
      <c r="L40" s="175">
        <v>21</v>
      </c>
      <c r="M40" s="175">
        <f>G40*(1+L40/100)</f>
        <v>0</v>
      </c>
      <c r="N40" s="173">
        <v>1.9205000000000001</v>
      </c>
      <c r="O40" s="173">
        <f>ROUND(E40*N40,2)</f>
        <v>1.1499999999999999</v>
      </c>
      <c r="P40" s="173">
        <v>0</v>
      </c>
      <c r="Q40" s="173">
        <f>ROUND(E40*P40,2)</f>
        <v>0</v>
      </c>
      <c r="R40" s="175" t="s">
        <v>678</v>
      </c>
      <c r="S40" s="175" t="s">
        <v>341</v>
      </c>
      <c r="T40" s="176" t="s">
        <v>449</v>
      </c>
      <c r="U40" s="161">
        <v>1.23</v>
      </c>
      <c r="V40" s="161">
        <f>ROUND(E40*U40,2)</f>
        <v>0.74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450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2" x14ac:dyDescent="0.25">
      <c r="A41" s="158"/>
      <c r="B41" s="159"/>
      <c r="C41" s="249" t="s">
        <v>1481</v>
      </c>
      <c r="D41" s="250"/>
      <c r="E41" s="250"/>
      <c r="F41" s="250"/>
      <c r="G41" s="250"/>
      <c r="H41" s="161"/>
      <c r="I41" s="161"/>
      <c r="J41" s="161"/>
      <c r="K41" s="161"/>
      <c r="L41" s="161"/>
      <c r="M41" s="161"/>
      <c r="N41" s="160"/>
      <c r="O41" s="160"/>
      <c r="P41" s="160"/>
      <c r="Q41" s="160"/>
      <c r="R41" s="161"/>
      <c r="S41" s="161"/>
      <c r="T41" s="161"/>
      <c r="U41" s="161"/>
      <c r="V41" s="161"/>
      <c r="W41" s="161"/>
      <c r="X41" s="161"/>
      <c r="Y41" s="161"/>
      <c r="Z41" s="151"/>
      <c r="AA41" s="151"/>
      <c r="AB41" s="151"/>
      <c r="AC41" s="151"/>
      <c r="AD41" s="151"/>
      <c r="AE41" s="151"/>
      <c r="AF41" s="151"/>
      <c r="AG41" s="151" t="s">
        <v>347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78">
        <v>13</v>
      </c>
      <c r="B42" s="179" t="s">
        <v>1366</v>
      </c>
      <c r="C42" s="187" t="s">
        <v>1367</v>
      </c>
      <c r="D42" s="180" t="s">
        <v>543</v>
      </c>
      <c r="E42" s="181">
        <v>2</v>
      </c>
      <c r="F42" s="182"/>
      <c r="G42" s="183">
        <f>ROUND(E42*F42,2)</f>
        <v>0</v>
      </c>
      <c r="H42" s="182"/>
      <c r="I42" s="183">
        <f>ROUND(E42*H42,2)</f>
        <v>0</v>
      </c>
      <c r="J42" s="182"/>
      <c r="K42" s="183">
        <f>ROUND(E42*J42,2)</f>
        <v>0</v>
      </c>
      <c r="L42" s="183">
        <v>21</v>
      </c>
      <c r="M42" s="183">
        <f>G42*(1+L42/100)</f>
        <v>0</v>
      </c>
      <c r="N42" s="181">
        <v>4.0000000000000003E-5</v>
      </c>
      <c r="O42" s="181">
        <f>ROUND(E42*N42,2)</f>
        <v>0</v>
      </c>
      <c r="P42" s="181">
        <v>0</v>
      </c>
      <c r="Q42" s="181">
        <f>ROUND(E42*P42,2)</f>
        <v>0</v>
      </c>
      <c r="R42" s="183" t="s">
        <v>734</v>
      </c>
      <c r="S42" s="183" t="s">
        <v>341</v>
      </c>
      <c r="T42" s="184" t="s">
        <v>449</v>
      </c>
      <c r="U42" s="161">
        <v>0.06</v>
      </c>
      <c r="V42" s="161">
        <f>ROUND(E42*U42,2)</f>
        <v>0.12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0" outlineLevel="1" x14ac:dyDescent="0.25">
      <c r="A43" s="170">
        <v>14</v>
      </c>
      <c r="B43" s="171" t="s">
        <v>1482</v>
      </c>
      <c r="C43" s="186" t="s">
        <v>1483</v>
      </c>
      <c r="D43" s="172" t="s">
        <v>447</v>
      </c>
      <c r="E43" s="173">
        <v>0.1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3">
        <v>3.6639400000000002</v>
      </c>
      <c r="O43" s="173">
        <f>ROUND(E43*N43,2)</f>
        <v>0.37</v>
      </c>
      <c r="P43" s="173">
        <v>0</v>
      </c>
      <c r="Q43" s="173">
        <f>ROUND(E43*P43,2)</f>
        <v>0</v>
      </c>
      <c r="R43" s="175" t="s">
        <v>1380</v>
      </c>
      <c r="S43" s="175" t="s">
        <v>341</v>
      </c>
      <c r="T43" s="176" t="s">
        <v>1381</v>
      </c>
      <c r="U43" s="161">
        <v>0</v>
      </c>
      <c r="V43" s="161">
        <f>ROUND(E43*U43,2)</f>
        <v>0</v>
      </c>
      <c r="W43" s="161"/>
      <c r="X43" s="161" t="s">
        <v>1382</v>
      </c>
      <c r="Y43" s="161" t="s">
        <v>344</v>
      </c>
      <c r="Z43" s="151"/>
      <c r="AA43" s="151"/>
      <c r="AB43" s="151"/>
      <c r="AC43" s="151"/>
      <c r="AD43" s="151"/>
      <c r="AE43" s="151"/>
      <c r="AF43" s="151"/>
      <c r="AG43" s="151" t="s">
        <v>1383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2" x14ac:dyDescent="0.25">
      <c r="A44" s="158"/>
      <c r="B44" s="159"/>
      <c r="C44" s="258" t="s">
        <v>1384</v>
      </c>
      <c r="D44" s="259"/>
      <c r="E44" s="259"/>
      <c r="F44" s="259"/>
      <c r="G44" s="259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452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193" t="s">
        <v>1484</v>
      </c>
      <c r="D45" s="191"/>
      <c r="E45" s="192">
        <v>0.1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0" outlineLevel="1" x14ac:dyDescent="0.25">
      <c r="A46" s="170">
        <v>15</v>
      </c>
      <c r="B46" s="171" t="s">
        <v>1389</v>
      </c>
      <c r="C46" s="186" t="s">
        <v>1390</v>
      </c>
      <c r="D46" s="172" t="s">
        <v>543</v>
      </c>
      <c r="E46" s="173">
        <v>2.6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3">
        <v>2.0000000000000001E-4</v>
      </c>
      <c r="O46" s="173">
        <f>ROUND(E46*N46,2)</f>
        <v>0</v>
      </c>
      <c r="P46" s="173">
        <v>0</v>
      </c>
      <c r="Q46" s="173">
        <f>ROUND(E46*P46,2)</f>
        <v>0</v>
      </c>
      <c r="R46" s="175" t="s">
        <v>508</v>
      </c>
      <c r="S46" s="175" t="s">
        <v>341</v>
      </c>
      <c r="T46" s="176" t="s">
        <v>449</v>
      </c>
      <c r="U46" s="161">
        <v>0</v>
      </c>
      <c r="V46" s="161">
        <f>ROUND(E46*U46,2)</f>
        <v>0</v>
      </c>
      <c r="W46" s="161"/>
      <c r="X46" s="161" t="s">
        <v>431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475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2" x14ac:dyDescent="0.25">
      <c r="A47" s="158"/>
      <c r="B47" s="159"/>
      <c r="C47" s="193" t="s">
        <v>1485</v>
      </c>
      <c r="D47" s="191"/>
      <c r="E47" s="192">
        <v>2.6</v>
      </c>
      <c r="F47" s="161"/>
      <c r="G47" s="161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454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13" x14ac:dyDescent="0.25">
      <c r="A48" s="163" t="s">
        <v>336</v>
      </c>
      <c r="B48" s="164" t="s">
        <v>244</v>
      </c>
      <c r="C48" s="185" t="s">
        <v>245</v>
      </c>
      <c r="D48" s="165"/>
      <c r="E48" s="166"/>
      <c r="F48" s="167"/>
      <c r="G48" s="167">
        <f>SUMIF(AG49:AG51,"&lt;&gt;NOR",G49:G51)</f>
        <v>0</v>
      </c>
      <c r="H48" s="167"/>
      <c r="I48" s="167">
        <f>SUM(I49:I51)</f>
        <v>0</v>
      </c>
      <c r="J48" s="167"/>
      <c r="K48" s="167">
        <f>SUM(K49:K51)</f>
        <v>0</v>
      </c>
      <c r="L48" s="167"/>
      <c r="M48" s="167">
        <f>SUM(M49:M51)</f>
        <v>0</v>
      </c>
      <c r="N48" s="166"/>
      <c r="O48" s="166">
        <f>SUM(O49:O51)</f>
        <v>2.46</v>
      </c>
      <c r="P48" s="166"/>
      <c r="Q48" s="166">
        <f>SUM(Q49:Q51)</f>
        <v>0</v>
      </c>
      <c r="R48" s="167"/>
      <c r="S48" s="167"/>
      <c r="T48" s="168"/>
      <c r="U48" s="162"/>
      <c r="V48" s="162">
        <f>SUM(V49:V51)</f>
        <v>2.21</v>
      </c>
      <c r="W48" s="162"/>
      <c r="X48" s="162"/>
      <c r="Y48" s="162"/>
      <c r="AG48" t="s">
        <v>337</v>
      </c>
    </row>
    <row r="49" spans="1:60" outlineLevel="1" x14ac:dyDescent="0.25">
      <c r="A49" s="170">
        <v>16</v>
      </c>
      <c r="B49" s="171" t="s">
        <v>1393</v>
      </c>
      <c r="C49" s="186" t="s">
        <v>1394</v>
      </c>
      <c r="D49" s="172" t="s">
        <v>447</v>
      </c>
      <c r="E49" s="173">
        <v>1.3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3">
        <v>1.8907700000000001</v>
      </c>
      <c r="O49" s="173">
        <f>ROUND(E49*N49,2)</f>
        <v>2.46</v>
      </c>
      <c r="P49" s="173">
        <v>0</v>
      </c>
      <c r="Q49" s="173">
        <f>ROUND(E49*P49,2)</f>
        <v>0</v>
      </c>
      <c r="R49" s="175" t="s">
        <v>734</v>
      </c>
      <c r="S49" s="175" t="s">
        <v>341</v>
      </c>
      <c r="T49" s="176" t="s">
        <v>449</v>
      </c>
      <c r="U49" s="161">
        <v>1.7</v>
      </c>
      <c r="V49" s="161">
        <f>ROUND(E49*U49,2)</f>
        <v>2.21</v>
      </c>
      <c r="W49" s="161"/>
      <c r="X49" s="161" t="s">
        <v>379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450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2" x14ac:dyDescent="0.25">
      <c r="A50" s="158"/>
      <c r="B50" s="159"/>
      <c r="C50" s="258" t="s">
        <v>735</v>
      </c>
      <c r="D50" s="259"/>
      <c r="E50" s="259"/>
      <c r="F50" s="259"/>
      <c r="G50" s="259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452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2" x14ac:dyDescent="0.25">
      <c r="A51" s="158"/>
      <c r="B51" s="159"/>
      <c r="C51" s="193" t="s">
        <v>1486</v>
      </c>
      <c r="D51" s="191"/>
      <c r="E51" s="192">
        <v>1.3</v>
      </c>
      <c r="F51" s="161"/>
      <c r="G51" s="1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454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13" x14ac:dyDescent="0.25">
      <c r="A52" s="163" t="s">
        <v>336</v>
      </c>
      <c r="B52" s="164" t="s">
        <v>248</v>
      </c>
      <c r="C52" s="185" t="s">
        <v>249</v>
      </c>
      <c r="D52" s="165"/>
      <c r="E52" s="166"/>
      <c r="F52" s="167"/>
      <c r="G52" s="167">
        <f>SUMIF(AG53:AG55,"&lt;&gt;NOR",G53:G55)</f>
        <v>0</v>
      </c>
      <c r="H52" s="167"/>
      <c r="I52" s="167">
        <f>SUM(I53:I55)</f>
        <v>0</v>
      </c>
      <c r="J52" s="167"/>
      <c r="K52" s="167">
        <f>SUM(K53:K55)</f>
        <v>0</v>
      </c>
      <c r="L52" s="167"/>
      <c r="M52" s="167">
        <f>SUM(M53:M55)</f>
        <v>0</v>
      </c>
      <c r="N52" s="166"/>
      <c r="O52" s="166">
        <f>SUM(O53:O55)</f>
        <v>12.5</v>
      </c>
      <c r="P52" s="166"/>
      <c r="Q52" s="166">
        <f>SUM(Q53:Q55)</f>
        <v>0</v>
      </c>
      <c r="R52" s="167"/>
      <c r="S52" s="167"/>
      <c r="T52" s="168"/>
      <c r="U52" s="162"/>
      <c r="V52" s="162">
        <f>SUM(V53:V55)</f>
        <v>1.19</v>
      </c>
      <c r="W52" s="162"/>
      <c r="X52" s="162"/>
      <c r="Y52" s="162"/>
      <c r="AG52" t="s">
        <v>337</v>
      </c>
    </row>
    <row r="53" spans="1:60" outlineLevel="1" x14ac:dyDescent="0.25">
      <c r="A53" s="170">
        <v>17</v>
      </c>
      <c r="B53" s="171" t="s">
        <v>1487</v>
      </c>
      <c r="C53" s="186" t="s">
        <v>1488</v>
      </c>
      <c r="D53" s="172" t="s">
        <v>447</v>
      </c>
      <c r="E53" s="173">
        <v>7.41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3">
        <v>1.6867000000000001</v>
      </c>
      <c r="O53" s="173">
        <f>ROUND(E53*N53,2)</f>
        <v>12.5</v>
      </c>
      <c r="P53" s="173">
        <v>0</v>
      </c>
      <c r="Q53" s="173">
        <f>ROUND(E53*P53,2)</f>
        <v>0</v>
      </c>
      <c r="R53" s="175" t="s">
        <v>555</v>
      </c>
      <c r="S53" s="175" t="s">
        <v>341</v>
      </c>
      <c r="T53" s="176" t="s">
        <v>449</v>
      </c>
      <c r="U53" s="161">
        <v>0.16</v>
      </c>
      <c r="V53" s="161">
        <f>ROUND(E53*U53,2)</f>
        <v>1.19</v>
      </c>
      <c r="W53" s="161"/>
      <c r="X53" s="161" t="s">
        <v>379</v>
      </c>
      <c r="Y53" s="161" t="s">
        <v>344</v>
      </c>
      <c r="Z53" s="151"/>
      <c r="AA53" s="151"/>
      <c r="AB53" s="151"/>
      <c r="AC53" s="151"/>
      <c r="AD53" s="151"/>
      <c r="AE53" s="151"/>
      <c r="AF53" s="151"/>
      <c r="AG53" s="151" t="s">
        <v>450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2" x14ac:dyDescent="0.25">
      <c r="A54" s="158"/>
      <c r="B54" s="159"/>
      <c r="C54" s="258" t="s">
        <v>1489</v>
      </c>
      <c r="D54" s="259"/>
      <c r="E54" s="259"/>
      <c r="F54" s="259"/>
      <c r="G54" s="259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61"/>
      <c r="Z54" s="151"/>
      <c r="AA54" s="151"/>
      <c r="AB54" s="151"/>
      <c r="AC54" s="151"/>
      <c r="AD54" s="151"/>
      <c r="AE54" s="151"/>
      <c r="AF54" s="151"/>
      <c r="AG54" s="151" t="s">
        <v>452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2" x14ac:dyDescent="0.25">
      <c r="A55" s="158"/>
      <c r="B55" s="159"/>
      <c r="C55" s="193" t="s">
        <v>1490</v>
      </c>
      <c r="D55" s="191"/>
      <c r="E55" s="192">
        <v>7.41</v>
      </c>
      <c r="F55" s="161"/>
      <c r="G55" s="161"/>
      <c r="H55" s="161"/>
      <c r="I55" s="161"/>
      <c r="J55" s="161"/>
      <c r="K55" s="161"/>
      <c r="L55" s="161"/>
      <c r="M55" s="161"/>
      <c r="N55" s="160"/>
      <c r="O55" s="160"/>
      <c r="P55" s="160"/>
      <c r="Q55" s="160"/>
      <c r="R55" s="161"/>
      <c r="S55" s="161"/>
      <c r="T55" s="161"/>
      <c r="U55" s="161"/>
      <c r="V55" s="161"/>
      <c r="W55" s="161"/>
      <c r="X55" s="161"/>
      <c r="Y55" s="161"/>
      <c r="Z55" s="151"/>
      <c r="AA55" s="151"/>
      <c r="AB55" s="151"/>
      <c r="AC55" s="151"/>
      <c r="AD55" s="151"/>
      <c r="AE55" s="151"/>
      <c r="AF55" s="151"/>
      <c r="AG55" s="151" t="s">
        <v>454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13" x14ac:dyDescent="0.25">
      <c r="A56" s="163" t="s">
        <v>336</v>
      </c>
      <c r="B56" s="164" t="s">
        <v>254</v>
      </c>
      <c r="C56" s="185" t="s">
        <v>255</v>
      </c>
      <c r="D56" s="165"/>
      <c r="E56" s="166"/>
      <c r="F56" s="167"/>
      <c r="G56" s="167">
        <f>SUMIF(AG57:AG72,"&lt;&gt;NOR",G57:G72)</f>
        <v>0</v>
      </c>
      <c r="H56" s="167"/>
      <c r="I56" s="167">
        <f>SUM(I57:I72)</f>
        <v>0</v>
      </c>
      <c r="J56" s="167"/>
      <c r="K56" s="167">
        <f>SUM(K57:K72)</f>
        <v>0</v>
      </c>
      <c r="L56" s="167"/>
      <c r="M56" s="167">
        <f>SUM(M57:M72)</f>
        <v>0</v>
      </c>
      <c r="N56" s="166"/>
      <c r="O56" s="166">
        <f>SUM(O57:O72)</f>
        <v>0.17</v>
      </c>
      <c r="P56" s="166"/>
      <c r="Q56" s="166">
        <f>SUM(Q57:Q72)</f>
        <v>0</v>
      </c>
      <c r="R56" s="167"/>
      <c r="S56" s="167"/>
      <c r="T56" s="168"/>
      <c r="U56" s="162"/>
      <c r="V56" s="162">
        <f>SUM(V57:V72)</f>
        <v>4.4000000000000004</v>
      </c>
      <c r="W56" s="162"/>
      <c r="X56" s="162"/>
      <c r="Y56" s="162"/>
      <c r="AG56" t="s">
        <v>337</v>
      </c>
    </row>
    <row r="57" spans="1:60" outlineLevel="1" x14ac:dyDescent="0.25">
      <c r="A57" s="170">
        <v>18</v>
      </c>
      <c r="B57" s="171" t="s">
        <v>732</v>
      </c>
      <c r="C57" s="186" t="s">
        <v>733</v>
      </c>
      <c r="D57" s="172" t="s">
        <v>565</v>
      </c>
      <c r="E57" s="173">
        <v>26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0</v>
      </c>
      <c r="O57" s="173">
        <f>ROUND(E57*N57,2)</f>
        <v>0</v>
      </c>
      <c r="P57" s="173">
        <v>0</v>
      </c>
      <c r="Q57" s="173">
        <f>ROUND(E57*P57,2)</f>
        <v>0</v>
      </c>
      <c r="R57" s="175" t="s">
        <v>734</v>
      </c>
      <c r="S57" s="175" t="s">
        <v>341</v>
      </c>
      <c r="T57" s="176" t="s">
        <v>449</v>
      </c>
      <c r="U57" s="161">
        <v>0.03</v>
      </c>
      <c r="V57" s="161">
        <f>ROUND(E57*U57,2)</f>
        <v>0.78</v>
      </c>
      <c r="W57" s="161"/>
      <c r="X57" s="161" t="s">
        <v>379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450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2" x14ac:dyDescent="0.25">
      <c r="A58" s="158"/>
      <c r="B58" s="159"/>
      <c r="C58" s="258" t="s">
        <v>735</v>
      </c>
      <c r="D58" s="259"/>
      <c r="E58" s="259"/>
      <c r="F58" s="259"/>
      <c r="G58" s="259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1"/>
      <c r="AA58" s="151"/>
      <c r="AB58" s="151"/>
      <c r="AC58" s="151"/>
      <c r="AD58" s="151"/>
      <c r="AE58" s="151"/>
      <c r="AF58" s="151"/>
      <c r="AG58" s="151" t="s">
        <v>452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20" outlineLevel="1" x14ac:dyDescent="0.25">
      <c r="A59" s="170">
        <v>19</v>
      </c>
      <c r="B59" s="171" t="s">
        <v>1491</v>
      </c>
      <c r="C59" s="186" t="s">
        <v>1492</v>
      </c>
      <c r="D59" s="172" t="s">
        <v>565</v>
      </c>
      <c r="E59" s="173">
        <v>2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3">
        <v>2.0000000000000002E-5</v>
      </c>
      <c r="O59" s="173">
        <f>ROUND(E59*N59,2)</f>
        <v>0</v>
      </c>
      <c r="P59" s="173">
        <v>0</v>
      </c>
      <c r="Q59" s="173">
        <f>ROUND(E59*P59,2)</f>
        <v>0</v>
      </c>
      <c r="R59" s="175" t="s">
        <v>734</v>
      </c>
      <c r="S59" s="175" t="s">
        <v>341</v>
      </c>
      <c r="T59" s="176" t="s">
        <v>449</v>
      </c>
      <c r="U59" s="161">
        <v>0.107</v>
      </c>
      <c r="V59" s="161">
        <f>ROUND(E59*U59,2)</f>
        <v>0.21</v>
      </c>
      <c r="W59" s="161"/>
      <c r="X59" s="161" t="s">
        <v>379</v>
      </c>
      <c r="Y59" s="161" t="s">
        <v>344</v>
      </c>
      <c r="Z59" s="151"/>
      <c r="AA59" s="151"/>
      <c r="AB59" s="151"/>
      <c r="AC59" s="151"/>
      <c r="AD59" s="151"/>
      <c r="AE59" s="151"/>
      <c r="AF59" s="151"/>
      <c r="AG59" s="151" t="s">
        <v>450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2" x14ac:dyDescent="0.25">
      <c r="A60" s="158"/>
      <c r="B60" s="159"/>
      <c r="C60" s="258" t="s">
        <v>735</v>
      </c>
      <c r="D60" s="259"/>
      <c r="E60" s="259"/>
      <c r="F60" s="259"/>
      <c r="G60" s="259"/>
      <c r="H60" s="161"/>
      <c r="I60" s="161"/>
      <c r="J60" s="161"/>
      <c r="K60" s="161"/>
      <c r="L60" s="161"/>
      <c r="M60" s="161"/>
      <c r="N60" s="160"/>
      <c r="O60" s="160"/>
      <c r="P60" s="160"/>
      <c r="Q60" s="160"/>
      <c r="R60" s="161"/>
      <c r="S60" s="161"/>
      <c r="T60" s="161"/>
      <c r="U60" s="161"/>
      <c r="V60" s="161"/>
      <c r="W60" s="161"/>
      <c r="X60" s="161"/>
      <c r="Y60" s="161"/>
      <c r="Z60" s="151"/>
      <c r="AA60" s="151"/>
      <c r="AB60" s="151"/>
      <c r="AC60" s="151"/>
      <c r="AD60" s="151"/>
      <c r="AE60" s="151"/>
      <c r="AF60" s="151"/>
      <c r="AG60" s="151" t="s">
        <v>452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5">
      <c r="A61" s="178">
        <v>20</v>
      </c>
      <c r="B61" s="179" t="s">
        <v>1493</v>
      </c>
      <c r="C61" s="187" t="s">
        <v>1494</v>
      </c>
      <c r="D61" s="180" t="s">
        <v>1495</v>
      </c>
      <c r="E61" s="181">
        <v>1</v>
      </c>
      <c r="F61" s="182"/>
      <c r="G61" s="183">
        <f>ROUND(E61*F61,2)</f>
        <v>0</v>
      </c>
      <c r="H61" s="182"/>
      <c r="I61" s="183">
        <f>ROUND(E61*H61,2)</f>
        <v>0</v>
      </c>
      <c r="J61" s="182"/>
      <c r="K61" s="183">
        <f>ROUND(E61*J61,2)</f>
        <v>0</v>
      </c>
      <c r="L61" s="183">
        <v>21</v>
      </c>
      <c r="M61" s="183">
        <f>G61*(1+L61/100)</f>
        <v>0</v>
      </c>
      <c r="N61" s="181">
        <v>1.1E-4</v>
      </c>
      <c r="O61" s="181">
        <f>ROUND(E61*N61,2)</f>
        <v>0</v>
      </c>
      <c r="P61" s="181">
        <v>0</v>
      </c>
      <c r="Q61" s="181">
        <f>ROUND(E61*P61,2)</f>
        <v>0</v>
      </c>
      <c r="R61" s="183" t="s">
        <v>1442</v>
      </c>
      <c r="S61" s="183" t="s">
        <v>341</v>
      </c>
      <c r="T61" s="184" t="s">
        <v>449</v>
      </c>
      <c r="U61" s="161">
        <v>0.248</v>
      </c>
      <c r="V61" s="161">
        <f>ROUND(E61*U61,2)</f>
        <v>0.25</v>
      </c>
      <c r="W61" s="161"/>
      <c r="X61" s="161" t="s">
        <v>379</v>
      </c>
      <c r="Y61" s="161" t="s">
        <v>344</v>
      </c>
      <c r="Z61" s="151"/>
      <c r="AA61" s="151"/>
      <c r="AB61" s="151"/>
      <c r="AC61" s="151"/>
      <c r="AD61" s="151"/>
      <c r="AE61" s="151"/>
      <c r="AF61" s="151"/>
      <c r="AG61" s="151" t="s">
        <v>450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78">
        <v>21</v>
      </c>
      <c r="B62" s="179" t="s">
        <v>1496</v>
      </c>
      <c r="C62" s="187" t="s">
        <v>1497</v>
      </c>
      <c r="D62" s="180" t="s">
        <v>1495</v>
      </c>
      <c r="E62" s="181">
        <v>2</v>
      </c>
      <c r="F62" s="182"/>
      <c r="G62" s="183">
        <f>ROUND(E62*F62,2)</f>
        <v>0</v>
      </c>
      <c r="H62" s="182"/>
      <c r="I62" s="183">
        <f>ROUND(E62*H62,2)</f>
        <v>0</v>
      </c>
      <c r="J62" s="182"/>
      <c r="K62" s="183">
        <f>ROUND(E62*J62,2)</f>
        <v>0</v>
      </c>
      <c r="L62" s="183">
        <v>21</v>
      </c>
      <c r="M62" s="183">
        <f>G62*(1+L62/100)</f>
        <v>0</v>
      </c>
      <c r="N62" s="181">
        <v>6.3099999999999996E-3</v>
      </c>
      <c r="O62" s="181">
        <f>ROUND(E62*N62,2)</f>
        <v>0.01</v>
      </c>
      <c r="P62" s="181">
        <v>0</v>
      </c>
      <c r="Q62" s="181">
        <f>ROUND(E62*P62,2)</f>
        <v>0</v>
      </c>
      <c r="R62" s="183" t="s">
        <v>1498</v>
      </c>
      <c r="S62" s="183" t="s">
        <v>341</v>
      </c>
      <c r="T62" s="184" t="s">
        <v>449</v>
      </c>
      <c r="U62" s="161">
        <v>0.80100000000000005</v>
      </c>
      <c r="V62" s="161">
        <f>ROUND(E62*U62,2)</f>
        <v>1.6</v>
      </c>
      <c r="W62" s="161"/>
      <c r="X62" s="161" t="s">
        <v>379</v>
      </c>
      <c r="Y62" s="161" t="s">
        <v>344</v>
      </c>
      <c r="Z62" s="151"/>
      <c r="AA62" s="151"/>
      <c r="AB62" s="151"/>
      <c r="AC62" s="151"/>
      <c r="AD62" s="151"/>
      <c r="AE62" s="151"/>
      <c r="AF62" s="151"/>
      <c r="AG62" s="151" t="s">
        <v>450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78">
        <v>22</v>
      </c>
      <c r="B63" s="179" t="s">
        <v>1408</v>
      </c>
      <c r="C63" s="187" t="s">
        <v>1409</v>
      </c>
      <c r="D63" s="180" t="s">
        <v>565</v>
      </c>
      <c r="E63" s="181">
        <v>26</v>
      </c>
      <c r="F63" s="182"/>
      <c r="G63" s="183">
        <f>ROUND(E63*F63,2)</f>
        <v>0</v>
      </c>
      <c r="H63" s="182"/>
      <c r="I63" s="183">
        <f>ROUND(E63*H63,2)</f>
        <v>0</v>
      </c>
      <c r="J63" s="182"/>
      <c r="K63" s="183">
        <f>ROUND(E63*J63,2)</f>
        <v>0</v>
      </c>
      <c r="L63" s="183">
        <v>21</v>
      </c>
      <c r="M63" s="183">
        <f>G63*(1+L63/100)</f>
        <v>0</v>
      </c>
      <c r="N63" s="181">
        <v>6.0000000000000002E-5</v>
      </c>
      <c r="O63" s="181">
        <f>ROUND(E63*N63,2)</f>
        <v>0</v>
      </c>
      <c r="P63" s="181">
        <v>0</v>
      </c>
      <c r="Q63" s="181">
        <f>ROUND(E63*P63,2)</f>
        <v>0</v>
      </c>
      <c r="R63" s="183"/>
      <c r="S63" s="183" t="s">
        <v>341</v>
      </c>
      <c r="T63" s="184" t="s">
        <v>449</v>
      </c>
      <c r="U63" s="161">
        <v>2.5999999999999999E-2</v>
      </c>
      <c r="V63" s="161">
        <f>ROUND(E63*U63,2)</f>
        <v>0.68</v>
      </c>
      <c r="W63" s="161"/>
      <c r="X63" s="161" t="s">
        <v>379</v>
      </c>
      <c r="Y63" s="161" t="s">
        <v>344</v>
      </c>
      <c r="Z63" s="151"/>
      <c r="AA63" s="151"/>
      <c r="AB63" s="151"/>
      <c r="AC63" s="151"/>
      <c r="AD63" s="151"/>
      <c r="AE63" s="151"/>
      <c r="AF63" s="151"/>
      <c r="AG63" s="151" t="s">
        <v>450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0" outlineLevel="1" x14ac:dyDescent="0.25">
      <c r="A64" s="170">
        <v>23</v>
      </c>
      <c r="B64" s="171" t="s">
        <v>1499</v>
      </c>
      <c r="C64" s="186" t="s">
        <v>1500</v>
      </c>
      <c r="D64" s="172" t="s">
        <v>457</v>
      </c>
      <c r="E64" s="173">
        <v>1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3">
        <v>0.15422</v>
      </c>
      <c r="O64" s="173">
        <f>ROUND(E64*N64,2)</f>
        <v>0.15</v>
      </c>
      <c r="P64" s="173">
        <v>0</v>
      </c>
      <c r="Q64" s="173">
        <f>ROUND(E64*P64,2)</f>
        <v>0</v>
      </c>
      <c r="R64" s="175" t="s">
        <v>1380</v>
      </c>
      <c r="S64" s="175" t="s">
        <v>341</v>
      </c>
      <c r="T64" s="176" t="s">
        <v>1381</v>
      </c>
      <c r="U64" s="161">
        <v>0</v>
      </c>
      <c r="V64" s="161">
        <f>ROUND(E64*U64,2)</f>
        <v>0</v>
      </c>
      <c r="W64" s="161"/>
      <c r="X64" s="161" t="s">
        <v>1382</v>
      </c>
      <c r="Y64" s="161" t="s">
        <v>344</v>
      </c>
      <c r="Z64" s="151"/>
      <c r="AA64" s="151"/>
      <c r="AB64" s="151"/>
      <c r="AC64" s="151"/>
      <c r="AD64" s="151"/>
      <c r="AE64" s="151"/>
      <c r="AF64" s="151"/>
      <c r="AG64" s="151" t="s">
        <v>1383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2" x14ac:dyDescent="0.25">
      <c r="A65" s="158"/>
      <c r="B65" s="159"/>
      <c r="C65" s="249" t="s">
        <v>1427</v>
      </c>
      <c r="D65" s="250"/>
      <c r="E65" s="250"/>
      <c r="F65" s="250"/>
      <c r="G65" s="250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61"/>
      <c r="Z65" s="151"/>
      <c r="AA65" s="151"/>
      <c r="AB65" s="151"/>
      <c r="AC65" s="151"/>
      <c r="AD65" s="151"/>
      <c r="AE65" s="151"/>
      <c r="AF65" s="151"/>
      <c r="AG65" s="151" t="s">
        <v>347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77" t="str">
        <f>C65</f>
        <v>Plastové dno, šachta z korugované trouby, těsnění, teleskopický adaptér, rám do teleskopu, poklop litinový.</v>
      </c>
      <c r="BB65" s="151"/>
      <c r="BC65" s="151"/>
      <c r="BD65" s="151"/>
      <c r="BE65" s="151"/>
      <c r="BF65" s="151"/>
      <c r="BG65" s="151"/>
      <c r="BH65" s="151"/>
    </row>
    <row r="66" spans="1:60" ht="30" outlineLevel="1" x14ac:dyDescent="0.25">
      <c r="A66" s="178">
        <v>24</v>
      </c>
      <c r="B66" s="179" t="s">
        <v>1501</v>
      </c>
      <c r="C66" s="187" t="s">
        <v>1502</v>
      </c>
      <c r="D66" s="180" t="s">
        <v>457</v>
      </c>
      <c r="E66" s="181">
        <v>2</v>
      </c>
      <c r="F66" s="182"/>
      <c r="G66" s="183">
        <f>ROUND(E66*F66,2)</f>
        <v>0</v>
      </c>
      <c r="H66" s="182"/>
      <c r="I66" s="183">
        <f>ROUND(E66*H66,2)</f>
        <v>0</v>
      </c>
      <c r="J66" s="182"/>
      <c r="K66" s="183">
        <f>ROUND(E66*J66,2)</f>
        <v>0</v>
      </c>
      <c r="L66" s="183">
        <v>21</v>
      </c>
      <c r="M66" s="183">
        <f>G66*(1+L66/100)</f>
        <v>0</v>
      </c>
      <c r="N66" s="181">
        <v>1.5E-3</v>
      </c>
      <c r="O66" s="181">
        <f>ROUND(E66*N66,2)</f>
        <v>0</v>
      </c>
      <c r="P66" s="181">
        <v>0</v>
      </c>
      <c r="Q66" s="181">
        <f>ROUND(E66*P66,2)</f>
        <v>0</v>
      </c>
      <c r="R66" s="183" t="s">
        <v>508</v>
      </c>
      <c r="S66" s="183" t="s">
        <v>341</v>
      </c>
      <c r="T66" s="184" t="s">
        <v>449</v>
      </c>
      <c r="U66" s="161">
        <v>0</v>
      </c>
      <c r="V66" s="161">
        <f>ROUND(E66*U66,2)</f>
        <v>0</v>
      </c>
      <c r="W66" s="161"/>
      <c r="X66" s="161" t="s">
        <v>431</v>
      </c>
      <c r="Y66" s="161" t="s">
        <v>344</v>
      </c>
      <c r="Z66" s="151"/>
      <c r="AA66" s="151"/>
      <c r="AB66" s="151"/>
      <c r="AC66" s="151"/>
      <c r="AD66" s="151"/>
      <c r="AE66" s="151"/>
      <c r="AF66" s="151"/>
      <c r="AG66" s="151" t="s">
        <v>475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70">
        <v>25</v>
      </c>
      <c r="B67" s="171" t="s">
        <v>747</v>
      </c>
      <c r="C67" s="186" t="s">
        <v>748</v>
      </c>
      <c r="D67" s="172" t="s">
        <v>565</v>
      </c>
      <c r="E67" s="173">
        <v>26.52</v>
      </c>
      <c r="F67" s="174"/>
      <c r="G67" s="175">
        <f>ROUND(E67*F67,2)</f>
        <v>0</v>
      </c>
      <c r="H67" s="174"/>
      <c r="I67" s="175">
        <f>ROUND(E67*H67,2)</f>
        <v>0</v>
      </c>
      <c r="J67" s="174"/>
      <c r="K67" s="175">
        <f>ROUND(E67*J67,2)</f>
        <v>0</v>
      </c>
      <c r="L67" s="175">
        <v>21</v>
      </c>
      <c r="M67" s="175">
        <f>G67*(1+L67/100)</f>
        <v>0</v>
      </c>
      <c r="N67" s="173">
        <v>2.7999999999999998E-4</v>
      </c>
      <c r="O67" s="173">
        <f>ROUND(E67*N67,2)</f>
        <v>0.01</v>
      </c>
      <c r="P67" s="173">
        <v>0</v>
      </c>
      <c r="Q67" s="173">
        <f>ROUND(E67*P67,2)</f>
        <v>0</v>
      </c>
      <c r="R67" s="175" t="s">
        <v>508</v>
      </c>
      <c r="S67" s="175" t="s">
        <v>341</v>
      </c>
      <c r="T67" s="176" t="s">
        <v>449</v>
      </c>
      <c r="U67" s="161">
        <v>0</v>
      </c>
      <c r="V67" s="161">
        <f>ROUND(E67*U67,2)</f>
        <v>0</v>
      </c>
      <c r="W67" s="161"/>
      <c r="X67" s="161" t="s">
        <v>431</v>
      </c>
      <c r="Y67" s="161" t="s">
        <v>344</v>
      </c>
      <c r="Z67" s="151"/>
      <c r="AA67" s="151"/>
      <c r="AB67" s="151"/>
      <c r="AC67" s="151"/>
      <c r="AD67" s="151"/>
      <c r="AE67" s="151"/>
      <c r="AF67" s="151"/>
      <c r="AG67" s="151" t="s">
        <v>475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2" x14ac:dyDescent="0.25">
      <c r="A68" s="158"/>
      <c r="B68" s="159"/>
      <c r="C68" s="193" t="s">
        <v>1503</v>
      </c>
      <c r="D68" s="191"/>
      <c r="E68" s="192">
        <v>26.52</v>
      </c>
      <c r="F68" s="161"/>
      <c r="G68" s="161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61"/>
      <c r="Z68" s="151"/>
      <c r="AA68" s="151"/>
      <c r="AB68" s="151"/>
      <c r="AC68" s="151"/>
      <c r="AD68" s="151"/>
      <c r="AE68" s="151"/>
      <c r="AF68" s="151"/>
      <c r="AG68" s="151" t="s">
        <v>454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ht="20" outlineLevel="1" x14ac:dyDescent="0.25">
      <c r="A69" s="178">
        <v>26</v>
      </c>
      <c r="B69" s="179" t="s">
        <v>1504</v>
      </c>
      <c r="C69" s="187" t="s">
        <v>1505</v>
      </c>
      <c r="D69" s="180" t="s">
        <v>457</v>
      </c>
      <c r="E69" s="181">
        <v>1</v>
      </c>
      <c r="F69" s="182"/>
      <c r="G69" s="183">
        <f>ROUND(E69*F69,2)</f>
        <v>0</v>
      </c>
      <c r="H69" s="182"/>
      <c r="I69" s="183">
        <f>ROUND(E69*H69,2)</f>
        <v>0</v>
      </c>
      <c r="J69" s="182"/>
      <c r="K69" s="183">
        <f>ROUND(E69*J69,2)</f>
        <v>0</v>
      </c>
      <c r="L69" s="183">
        <v>21</v>
      </c>
      <c r="M69" s="183">
        <f>G69*(1+L69/100)</f>
        <v>0</v>
      </c>
      <c r="N69" s="181">
        <v>4.0000000000000002E-4</v>
      </c>
      <c r="O69" s="181">
        <f>ROUND(E69*N69,2)</f>
        <v>0</v>
      </c>
      <c r="P69" s="181">
        <v>0</v>
      </c>
      <c r="Q69" s="181">
        <f>ROUND(E69*P69,2)</f>
        <v>0</v>
      </c>
      <c r="R69" s="183" t="s">
        <v>508</v>
      </c>
      <c r="S69" s="183" t="s">
        <v>341</v>
      </c>
      <c r="T69" s="184" t="s">
        <v>449</v>
      </c>
      <c r="U69" s="161">
        <v>0</v>
      </c>
      <c r="V69" s="161">
        <f>ROUND(E69*U69,2)</f>
        <v>0</v>
      </c>
      <c r="W69" s="161"/>
      <c r="X69" s="161" t="s">
        <v>431</v>
      </c>
      <c r="Y69" s="161" t="s">
        <v>344</v>
      </c>
      <c r="Z69" s="151"/>
      <c r="AA69" s="151"/>
      <c r="AB69" s="151"/>
      <c r="AC69" s="151"/>
      <c r="AD69" s="151"/>
      <c r="AE69" s="151"/>
      <c r="AF69" s="151"/>
      <c r="AG69" s="151" t="s">
        <v>475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30" outlineLevel="1" x14ac:dyDescent="0.25">
      <c r="A70" s="178">
        <v>27</v>
      </c>
      <c r="B70" s="179" t="s">
        <v>1506</v>
      </c>
      <c r="C70" s="187" t="s">
        <v>1507</v>
      </c>
      <c r="D70" s="180" t="s">
        <v>457</v>
      </c>
      <c r="E70" s="181">
        <v>2</v>
      </c>
      <c r="F70" s="182"/>
      <c r="G70" s="183">
        <f>ROUND(E70*F70,2)</f>
        <v>0</v>
      </c>
      <c r="H70" s="182"/>
      <c r="I70" s="183">
        <f>ROUND(E70*H70,2)</f>
        <v>0</v>
      </c>
      <c r="J70" s="182"/>
      <c r="K70" s="183">
        <f>ROUND(E70*J70,2)</f>
        <v>0</v>
      </c>
      <c r="L70" s="183">
        <v>21</v>
      </c>
      <c r="M70" s="183">
        <f>G70*(1+L70/100)</f>
        <v>0</v>
      </c>
      <c r="N70" s="181">
        <v>1.1999999999999999E-3</v>
      </c>
      <c r="O70" s="181">
        <f>ROUND(E70*N70,2)</f>
        <v>0</v>
      </c>
      <c r="P70" s="181">
        <v>0</v>
      </c>
      <c r="Q70" s="181">
        <f>ROUND(E70*P70,2)</f>
        <v>0</v>
      </c>
      <c r="R70" s="183" t="s">
        <v>508</v>
      </c>
      <c r="S70" s="183" t="s">
        <v>341</v>
      </c>
      <c r="T70" s="184" t="s">
        <v>449</v>
      </c>
      <c r="U70" s="161">
        <v>0</v>
      </c>
      <c r="V70" s="161">
        <f>ROUND(E70*U70,2)</f>
        <v>0</v>
      </c>
      <c r="W70" s="161"/>
      <c r="X70" s="161" t="s">
        <v>431</v>
      </c>
      <c r="Y70" s="161" t="s">
        <v>344</v>
      </c>
      <c r="Z70" s="151"/>
      <c r="AA70" s="151"/>
      <c r="AB70" s="151"/>
      <c r="AC70" s="151"/>
      <c r="AD70" s="151"/>
      <c r="AE70" s="151"/>
      <c r="AF70" s="151"/>
      <c r="AG70" s="151" t="s">
        <v>475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70">
        <v>28</v>
      </c>
      <c r="B71" s="171" t="s">
        <v>732</v>
      </c>
      <c r="C71" s="186" t="s">
        <v>733</v>
      </c>
      <c r="D71" s="172" t="s">
        <v>565</v>
      </c>
      <c r="E71" s="173">
        <v>26</v>
      </c>
      <c r="F71" s="174"/>
      <c r="G71" s="175">
        <f>ROUND(E71*F71,2)</f>
        <v>0</v>
      </c>
      <c r="H71" s="174"/>
      <c r="I71" s="175">
        <f>ROUND(E71*H71,2)</f>
        <v>0</v>
      </c>
      <c r="J71" s="174"/>
      <c r="K71" s="175">
        <f>ROUND(E71*J71,2)</f>
        <v>0</v>
      </c>
      <c r="L71" s="175">
        <v>21</v>
      </c>
      <c r="M71" s="175">
        <f>G71*(1+L71/100)</f>
        <v>0</v>
      </c>
      <c r="N71" s="173">
        <v>0</v>
      </c>
      <c r="O71" s="173">
        <f>ROUND(E71*N71,2)</f>
        <v>0</v>
      </c>
      <c r="P71" s="173">
        <v>0</v>
      </c>
      <c r="Q71" s="173">
        <f>ROUND(E71*P71,2)</f>
        <v>0</v>
      </c>
      <c r="R71" s="175" t="s">
        <v>734</v>
      </c>
      <c r="S71" s="175" t="s">
        <v>341</v>
      </c>
      <c r="T71" s="176" t="s">
        <v>449</v>
      </c>
      <c r="U71" s="161">
        <v>3.4000000000000002E-2</v>
      </c>
      <c r="V71" s="161">
        <f>ROUND(E71*U71,2)</f>
        <v>0.88</v>
      </c>
      <c r="W71" s="161"/>
      <c r="X71" s="161" t="s">
        <v>1508</v>
      </c>
      <c r="Y71" s="161" t="s">
        <v>344</v>
      </c>
      <c r="Z71" s="151"/>
      <c r="AA71" s="151"/>
      <c r="AB71" s="151"/>
      <c r="AC71" s="151"/>
      <c r="AD71" s="151"/>
      <c r="AE71" s="151"/>
      <c r="AF71" s="151"/>
      <c r="AG71" s="151" t="s">
        <v>1509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2" x14ac:dyDescent="0.25">
      <c r="A72" s="158"/>
      <c r="B72" s="159"/>
      <c r="C72" s="258" t="s">
        <v>735</v>
      </c>
      <c r="D72" s="259"/>
      <c r="E72" s="259"/>
      <c r="F72" s="259"/>
      <c r="G72" s="259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61"/>
      <c r="Z72" s="151"/>
      <c r="AA72" s="151"/>
      <c r="AB72" s="151"/>
      <c r="AC72" s="151"/>
      <c r="AD72" s="151"/>
      <c r="AE72" s="151"/>
      <c r="AF72" s="151"/>
      <c r="AG72" s="151" t="s">
        <v>452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13" x14ac:dyDescent="0.25">
      <c r="A73" s="163" t="s">
        <v>336</v>
      </c>
      <c r="B73" s="164" t="s">
        <v>272</v>
      </c>
      <c r="C73" s="185" t="s">
        <v>273</v>
      </c>
      <c r="D73" s="165"/>
      <c r="E73" s="166"/>
      <c r="F73" s="167"/>
      <c r="G73" s="167">
        <f>SUMIF(AG74:AG76,"&lt;&gt;NOR",G74:G76)</f>
        <v>0</v>
      </c>
      <c r="H73" s="167"/>
      <c r="I73" s="167">
        <f>SUM(I74:I76)</f>
        <v>0</v>
      </c>
      <c r="J73" s="167"/>
      <c r="K73" s="167">
        <f>SUM(K74:K76)</f>
        <v>0</v>
      </c>
      <c r="L73" s="167"/>
      <c r="M73" s="167">
        <f>SUM(M74:M76)</f>
        <v>0</v>
      </c>
      <c r="N73" s="166"/>
      <c r="O73" s="166">
        <f>SUM(O74:O76)</f>
        <v>0</v>
      </c>
      <c r="P73" s="166"/>
      <c r="Q73" s="166">
        <f>SUM(Q74:Q76)</f>
        <v>0</v>
      </c>
      <c r="R73" s="167"/>
      <c r="S73" s="167"/>
      <c r="T73" s="168"/>
      <c r="U73" s="162"/>
      <c r="V73" s="162">
        <f>SUM(V74:V76)</f>
        <v>4.97</v>
      </c>
      <c r="W73" s="162"/>
      <c r="X73" s="162"/>
      <c r="Y73" s="162"/>
      <c r="AG73" t="s">
        <v>337</v>
      </c>
    </row>
    <row r="74" spans="1:60" outlineLevel="1" x14ac:dyDescent="0.25">
      <c r="A74" s="170">
        <v>29</v>
      </c>
      <c r="B74" s="171" t="s">
        <v>1436</v>
      </c>
      <c r="C74" s="186" t="s">
        <v>1437</v>
      </c>
      <c r="D74" s="172" t="s">
        <v>480</v>
      </c>
      <c r="E74" s="173">
        <v>23.481190000000002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3">
        <v>0</v>
      </c>
      <c r="O74" s="173">
        <f>ROUND(E74*N74,2)</f>
        <v>0</v>
      </c>
      <c r="P74" s="173">
        <v>0</v>
      </c>
      <c r="Q74" s="173">
        <f>ROUND(E74*P74,2)</f>
        <v>0</v>
      </c>
      <c r="R74" s="175" t="s">
        <v>734</v>
      </c>
      <c r="S74" s="175" t="s">
        <v>341</v>
      </c>
      <c r="T74" s="176" t="s">
        <v>449</v>
      </c>
      <c r="U74" s="161">
        <v>0.21149999999999999</v>
      </c>
      <c r="V74" s="161">
        <f>ROUND(E74*U74,2)</f>
        <v>4.97</v>
      </c>
      <c r="W74" s="161"/>
      <c r="X74" s="161" t="s">
        <v>482</v>
      </c>
      <c r="Y74" s="161" t="s">
        <v>344</v>
      </c>
      <c r="Z74" s="151"/>
      <c r="AA74" s="151"/>
      <c r="AB74" s="151"/>
      <c r="AC74" s="151"/>
      <c r="AD74" s="151"/>
      <c r="AE74" s="151"/>
      <c r="AF74" s="151"/>
      <c r="AG74" s="151" t="s">
        <v>483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2" x14ac:dyDescent="0.25">
      <c r="A75" s="158"/>
      <c r="B75" s="159"/>
      <c r="C75" s="258" t="s">
        <v>1438</v>
      </c>
      <c r="D75" s="259"/>
      <c r="E75" s="259"/>
      <c r="F75" s="259"/>
      <c r="G75" s="259"/>
      <c r="H75" s="161"/>
      <c r="I75" s="161"/>
      <c r="J75" s="161"/>
      <c r="K75" s="161"/>
      <c r="L75" s="161"/>
      <c r="M75" s="161"/>
      <c r="N75" s="160"/>
      <c r="O75" s="160"/>
      <c r="P75" s="160"/>
      <c r="Q75" s="160"/>
      <c r="R75" s="161"/>
      <c r="S75" s="161"/>
      <c r="T75" s="161"/>
      <c r="U75" s="161"/>
      <c r="V75" s="161"/>
      <c r="W75" s="161"/>
      <c r="X75" s="161"/>
      <c r="Y75" s="161"/>
      <c r="Z75" s="151"/>
      <c r="AA75" s="151"/>
      <c r="AB75" s="151"/>
      <c r="AC75" s="151"/>
      <c r="AD75" s="151"/>
      <c r="AE75" s="151"/>
      <c r="AF75" s="151"/>
      <c r="AG75" s="151" t="s">
        <v>452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2" x14ac:dyDescent="0.25">
      <c r="A76" s="158"/>
      <c r="B76" s="159"/>
      <c r="C76" s="260" t="s">
        <v>1439</v>
      </c>
      <c r="D76" s="261"/>
      <c r="E76" s="261"/>
      <c r="F76" s="261"/>
      <c r="G76" s="261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61"/>
      <c r="Z76" s="151"/>
      <c r="AA76" s="151"/>
      <c r="AB76" s="151"/>
      <c r="AC76" s="151"/>
      <c r="AD76" s="151"/>
      <c r="AE76" s="151"/>
      <c r="AF76" s="151"/>
      <c r="AG76" s="151" t="s">
        <v>347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13" x14ac:dyDescent="0.25">
      <c r="A77" s="163" t="s">
        <v>336</v>
      </c>
      <c r="B77" s="164" t="s">
        <v>305</v>
      </c>
      <c r="C77" s="185" t="s">
        <v>27</v>
      </c>
      <c r="D77" s="165"/>
      <c r="E77" s="166"/>
      <c r="F77" s="167"/>
      <c r="G77" s="167">
        <f>SUMIF(AG78:AG79,"&lt;&gt;NOR",G78:G79)</f>
        <v>0</v>
      </c>
      <c r="H77" s="167"/>
      <c r="I77" s="167">
        <f>SUM(I78:I79)</f>
        <v>0</v>
      </c>
      <c r="J77" s="167"/>
      <c r="K77" s="167">
        <f>SUM(K78:K79)</f>
        <v>0</v>
      </c>
      <c r="L77" s="167"/>
      <c r="M77" s="167">
        <f>SUM(M78:M79)</f>
        <v>0</v>
      </c>
      <c r="N77" s="166"/>
      <c r="O77" s="166">
        <f>SUM(O78:O79)</f>
        <v>0</v>
      </c>
      <c r="P77" s="166"/>
      <c r="Q77" s="166">
        <f>SUM(Q78:Q79)</f>
        <v>0</v>
      </c>
      <c r="R77" s="167"/>
      <c r="S77" s="167"/>
      <c r="T77" s="168"/>
      <c r="U77" s="162"/>
      <c r="V77" s="162">
        <f>SUM(V78:V79)</f>
        <v>0</v>
      </c>
      <c r="W77" s="162"/>
      <c r="X77" s="162"/>
      <c r="Y77" s="162"/>
      <c r="AG77" t="s">
        <v>337</v>
      </c>
    </row>
    <row r="78" spans="1:60" outlineLevel="1" x14ac:dyDescent="0.25">
      <c r="A78" s="170">
        <v>30</v>
      </c>
      <c r="B78" s="171" t="s">
        <v>1510</v>
      </c>
      <c r="C78" s="186" t="s">
        <v>1511</v>
      </c>
      <c r="D78" s="172" t="s">
        <v>340</v>
      </c>
      <c r="E78" s="173">
        <v>1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3">
        <v>0</v>
      </c>
      <c r="O78" s="173">
        <f>ROUND(E78*N78,2)</f>
        <v>0</v>
      </c>
      <c r="P78" s="173">
        <v>0</v>
      </c>
      <c r="Q78" s="173">
        <f>ROUND(E78*P78,2)</f>
        <v>0</v>
      </c>
      <c r="R78" s="175"/>
      <c r="S78" s="175" t="s">
        <v>341</v>
      </c>
      <c r="T78" s="176" t="s">
        <v>342</v>
      </c>
      <c r="U78" s="161">
        <v>0</v>
      </c>
      <c r="V78" s="161">
        <f>ROUND(E78*U78,2)</f>
        <v>0</v>
      </c>
      <c r="W78" s="161"/>
      <c r="X78" s="161" t="s">
        <v>343</v>
      </c>
      <c r="Y78" s="161" t="s">
        <v>344</v>
      </c>
      <c r="Z78" s="151"/>
      <c r="AA78" s="151"/>
      <c r="AB78" s="151"/>
      <c r="AC78" s="151"/>
      <c r="AD78" s="151"/>
      <c r="AE78" s="151"/>
      <c r="AF78" s="151"/>
      <c r="AG78" s="151" t="s">
        <v>1512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2" x14ac:dyDescent="0.25">
      <c r="A79" s="158"/>
      <c r="B79" s="159"/>
      <c r="C79" s="249" t="s">
        <v>1513</v>
      </c>
      <c r="D79" s="250"/>
      <c r="E79" s="250"/>
      <c r="F79" s="250"/>
      <c r="G79" s="250"/>
      <c r="H79" s="161"/>
      <c r="I79" s="161"/>
      <c r="J79" s="161"/>
      <c r="K79" s="161"/>
      <c r="L79" s="161"/>
      <c r="M79" s="161"/>
      <c r="N79" s="160"/>
      <c r="O79" s="160"/>
      <c r="P79" s="160"/>
      <c r="Q79" s="160"/>
      <c r="R79" s="161"/>
      <c r="S79" s="161"/>
      <c r="T79" s="161"/>
      <c r="U79" s="161"/>
      <c r="V79" s="161"/>
      <c r="W79" s="161"/>
      <c r="X79" s="161"/>
      <c r="Y79" s="161"/>
      <c r="Z79" s="151"/>
      <c r="AA79" s="151"/>
      <c r="AB79" s="151"/>
      <c r="AC79" s="151"/>
      <c r="AD79" s="151"/>
      <c r="AE79" s="151"/>
      <c r="AF79" s="151"/>
      <c r="AG79" s="151" t="s">
        <v>347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x14ac:dyDescent="0.25">
      <c r="A80" s="3"/>
      <c r="B80" s="4"/>
      <c r="C80" s="188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v>12</v>
      </c>
      <c r="AF80">
        <v>21</v>
      </c>
      <c r="AG80" t="s">
        <v>322</v>
      </c>
    </row>
    <row r="81" spans="1:33" ht="13" x14ac:dyDescent="0.25">
      <c r="A81" s="154"/>
      <c r="B81" s="155" t="s">
        <v>29</v>
      </c>
      <c r="C81" s="189"/>
      <c r="D81" s="156"/>
      <c r="E81" s="157"/>
      <c r="F81" s="157"/>
      <c r="G81" s="169">
        <f>G8+G39+G48+G52+G56+G73+G77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AE81">
        <f>SUMIF(L7:L79,AE80,G7:G79)</f>
        <v>0</v>
      </c>
      <c r="AF81">
        <f>SUMIF(L7:L79,AF80,G7:G79)</f>
        <v>0</v>
      </c>
      <c r="AG81" t="s">
        <v>374</v>
      </c>
    </row>
    <row r="82" spans="1:33" x14ac:dyDescent="0.25">
      <c r="C82" s="190"/>
      <c r="D82" s="10"/>
      <c r="AG82" t="s">
        <v>375</v>
      </c>
    </row>
    <row r="83" spans="1:33" x14ac:dyDescent="0.25">
      <c r="D83" s="10"/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6">
    <mergeCell ref="C76:G76"/>
    <mergeCell ref="C79:G79"/>
    <mergeCell ref="C54:G54"/>
    <mergeCell ref="C58:G58"/>
    <mergeCell ref="C60:G60"/>
    <mergeCell ref="C65:G65"/>
    <mergeCell ref="C72:G72"/>
    <mergeCell ref="C75:G75"/>
    <mergeCell ref="C50:G50"/>
    <mergeCell ref="C15:G15"/>
    <mergeCell ref="C18:G18"/>
    <mergeCell ref="C21:G21"/>
    <mergeCell ref="C24:G24"/>
    <mergeCell ref="C27:G27"/>
    <mergeCell ref="C28:G28"/>
    <mergeCell ref="C31:G31"/>
    <mergeCell ref="C34:G34"/>
    <mergeCell ref="C36:G36"/>
    <mergeCell ref="C41:G41"/>
    <mergeCell ref="C44:G44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121</v>
      </c>
      <c r="C3" s="252" t="s">
        <v>122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127</v>
      </c>
      <c r="C4" s="255" t="s">
        <v>128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SUMIF(AG9:AG32,"&lt;&gt;NOR",G9:G32)</f>
        <v>0</v>
      </c>
      <c r="H8" s="167"/>
      <c r="I8" s="167">
        <f>SUM(I9:I32)</f>
        <v>0</v>
      </c>
      <c r="J8" s="167"/>
      <c r="K8" s="167">
        <f>SUM(K9:K32)</f>
        <v>0</v>
      </c>
      <c r="L8" s="167"/>
      <c r="M8" s="167">
        <f>SUM(M9:M32)</f>
        <v>0</v>
      </c>
      <c r="N8" s="166"/>
      <c r="O8" s="166">
        <f>SUM(O9:O32)</f>
        <v>6.7700000000000005</v>
      </c>
      <c r="P8" s="166"/>
      <c r="Q8" s="166">
        <f>SUM(Q9:Q32)</f>
        <v>0</v>
      </c>
      <c r="R8" s="167"/>
      <c r="S8" s="167"/>
      <c r="T8" s="168"/>
      <c r="U8" s="162"/>
      <c r="V8" s="162">
        <f>SUM(V9:V32)</f>
        <v>23.290000000000003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1330</v>
      </c>
      <c r="C9" s="186" t="s">
        <v>1331</v>
      </c>
      <c r="D9" s="172" t="s">
        <v>447</v>
      </c>
      <c r="E9" s="173">
        <v>3.6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9.7000000000000003E-2</v>
      </c>
      <c r="V9" s="161">
        <f>ROUND(E9*U9,2)</f>
        <v>0.35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58" t="s">
        <v>1332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nebo lesní půdy, s vodorovným přemístěním na hromady v místě upotřebení nebo na dočasné či trvalé skládky se složením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1514</v>
      </c>
      <c r="D11" s="191"/>
      <c r="E11" s="192">
        <v>3.6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829</v>
      </c>
      <c r="C12" s="186" t="s">
        <v>830</v>
      </c>
      <c r="D12" s="172" t="s">
        <v>447</v>
      </c>
      <c r="E12" s="173">
        <v>10.8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0.23</v>
      </c>
      <c r="V12" s="161">
        <f>ROUND(E12*U12,2)</f>
        <v>2.48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0.5" outlineLevel="2" x14ac:dyDescent="0.25">
      <c r="A13" s="158"/>
      <c r="B13" s="159"/>
      <c r="C13" s="258" t="s">
        <v>831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7" t="str">
        <f>C13</f>
        <v>zapažených i nezapažených s urovnáním dna do předepsaného profilu a spádu, s přehozením výkopku na přilehlém terénu na vzdálenost do 3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193" t="s">
        <v>1515</v>
      </c>
      <c r="D14" s="191"/>
      <c r="E14" s="192">
        <v>10.8</v>
      </c>
      <c r="F14" s="161"/>
      <c r="G14" s="1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454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1468</v>
      </c>
      <c r="C15" s="186" t="s">
        <v>1469</v>
      </c>
      <c r="D15" s="172" t="s">
        <v>543</v>
      </c>
      <c r="E15" s="173">
        <v>43.2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9.7999999999999997E-4</v>
      </c>
      <c r="O15" s="173">
        <f>ROUND(E15*N15,2)</f>
        <v>0.04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449</v>
      </c>
      <c r="U15" s="161">
        <v>0.23599999999999999</v>
      </c>
      <c r="V15" s="161">
        <f>ROUND(E15*U15,2)</f>
        <v>10.199999999999999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450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1470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1516</v>
      </c>
      <c r="D17" s="191"/>
      <c r="E17" s="192">
        <v>43.2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0">
        <v>4</v>
      </c>
      <c r="B18" s="171" t="s">
        <v>1472</v>
      </c>
      <c r="C18" s="186" t="s">
        <v>1473</v>
      </c>
      <c r="D18" s="172" t="s">
        <v>543</v>
      </c>
      <c r="E18" s="173">
        <v>43.2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0</v>
      </c>
      <c r="O18" s="173">
        <f>ROUND(E18*N18,2)</f>
        <v>0</v>
      </c>
      <c r="P18" s="173">
        <v>0</v>
      </c>
      <c r="Q18" s="173">
        <f>ROUND(E18*P18,2)</f>
        <v>0</v>
      </c>
      <c r="R18" s="175" t="s">
        <v>448</v>
      </c>
      <c r="S18" s="175" t="s">
        <v>341</v>
      </c>
      <c r="T18" s="176" t="s">
        <v>449</v>
      </c>
      <c r="U18" s="161">
        <v>7.0000000000000007E-2</v>
      </c>
      <c r="V18" s="161">
        <f>ROUND(E18*U18,2)</f>
        <v>3.02</v>
      </c>
      <c r="W18" s="161"/>
      <c r="X18" s="161" t="s">
        <v>379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450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2" x14ac:dyDescent="0.25">
      <c r="A19" s="158"/>
      <c r="B19" s="159"/>
      <c r="C19" s="258" t="s">
        <v>1474</v>
      </c>
      <c r="D19" s="259"/>
      <c r="E19" s="259"/>
      <c r="F19" s="259"/>
      <c r="G19" s="259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2" x14ac:dyDescent="0.25">
      <c r="A20" s="158"/>
      <c r="B20" s="159"/>
      <c r="C20" s="193" t="s">
        <v>1516</v>
      </c>
      <c r="D20" s="191"/>
      <c r="E20" s="192">
        <v>43.2</v>
      </c>
      <c r="F20" s="161"/>
      <c r="G20" s="161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454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0">
        <v>5</v>
      </c>
      <c r="B21" s="171" t="s">
        <v>445</v>
      </c>
      <c r="C21" s="186" t="s">
        <v>446</v>
      </c>
      <c r="D21" s="172" t="s">
        <v>447</v>
      </c>
      <c r="E21" s="173">
        <v>10.8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0</v>
      </c>
      <c r="O21" s="173">
        <f>ROUND(E21*N21,2)</f>
        <v>0</v>
      </c>
      <c r="P21" s="173">
        <v>0</v>
      </c>
      <c r="Q21" s="173">
        <f>ROUND(E21*P21,2)</f>
        <v>0</v>
      </c>
      <c r="R21" s="175" t="s">
        <v>448</v>
      </c>
      <c r="S21" s="175" t="s">
        <v>341</v>
      </c>
      <c r="T21" s="176" t="s">
        <v>449</v>
      </c>
      <c r="U21" s="161">
        <v>1.0999999999999999E-2</v>
      </c>
      <c r="V21" s="161">
        <f>ROUND(E21*U21,2)</f>
        <v>0.12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258" t="s">
        <v>451</v>
      </c>
      <c r="D22" s="259"/>
      <c r="E22" s="259"/>
      <c r="F22" s="259"/>
      <c r="G22" s="259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2" x14ac:dyDescent="0.25">
      <c r="A23" s="158"/>
      <c r="B23" s="159"/>
      <c r="C23" s="193" t="s">
        <v>1515</v>
      </c>
      <c r="D23" s="191"/>
      <c r="E23" s="192">
        <v>10.8</v>
      </c>
      <c r="F23" s="161"/>
      <c r="G23" s="161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454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0">
        <v>6</v>
      </c>
      <c r="B24" s="171" t="s">
        <v>839</v>
      </c>
      <c r="C24" s="186" t="s">
        <v>840</v>
      </c>
      <c r="D24" s="172" t="s">
        <v>447</v>
      </c>
      <c r="E24" s="173">
        <v>3.96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3">
        <v>1.7</v>
      </c>
      <c r="O24" s="173">
        <f>ROUND(E24*N24,2)</f>
        <v>6.73</v>
      </c>
      <c r="P24" s="173">
        <v>0</v>
      </c>
      <c r="Q24" s="173">
        <f>ROUND(E24*P24,2)</f>
        <v>0</v>
      </c>
      <c r="R24" s="175" t="s">
        <v>448</v>
      </c>
      <c r="S24" s="175" t="s">
        <v>341</v>
      </c>
      <c r="T24" s="176" t="s">
        <v>449</v>
      </c>
      <c r="U24" s="161">
        <v>1.587</v>
      </c>
      <c r="V24" s="161">
        <f>ROUND(E24*U24,2)</f>
        <v>6.28</v>
      </c>
      <c r="W24" s="161"/>
      <c r="X24" s="161" t="s">
        <v>379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450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0.5" outlineLevel="2" x14ac:dyDescent="0.25">
      <c r="A25" s="158"/>
      <c r="B25" s="159"/>
      <c r="C25" s="258" t="s">
        <v>841</v>
      </c>
      <c r="D25" s="259"/>
      <c r="E25" s="259"/>
      <c r="F25" s="259"/>
      <c r="G25" s="259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452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7" t="str">
        <f>C25</f>
        <v>sypaninou z vhodných hornin tř. 1 - 4 nebo materiálem připraveným podél výkopu ve vzdálenosti do 3 m od jeho kraje, pro jakoukoliv hloubku výkopu a jakoukoliv míru zhutnění,</v>
      </c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193" t="s">
        <v>1517</v>
      </c>
      <c r="D26" s="191"/>
      <c r="E26" s="192">
        <v>3.96</v>
      </c>
      <c r="F26" s="161"/>
      <c r="G26" s="161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454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70">
        <v>7</v>
      </c>
      <c r="B27" s="171" t="s">
        <v>1348</v>
      </c>
      <c r="C27" s="186" t="s">
        <v>1349</v>
      </c>
      <c r="D27" s="172" t="s">
        <v>543</v>
      </c>
      <c r="E27" s="173">
        <v>12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3">
        <v>0</v>
      </c>
      <c r="O27" s="173">
        <f>ROUND(E27*N27,2)</f>
        <v>0</v>
      </c>
      <c r="P27" s="173">
        <v>0</v>
      </c>
      <c r="Q27" s="173">
        <f>ROUND(E27*P27,2)</f>
        <v>0</v>
      </c>
      <c r="R27" s="175" t="s">
        <v>516</v>
      </c>
      <c r="S27" s="175" t="s">
        <v>341</v>
      </c>
      <c r="T27" s="176" t="s">
        <v>449</v>
      </c>
      <c r="U27" s="161">
        <v>0.06</v>
      </c>
      <c r="V27" s="161">
        <f>ROUND(E27*U27,2)</f>
        <v>0.72</v>
      </c>
      <c r="W27" s="161"/>
      <c r="X27" s="161" t="s">
        <v>379</v>
      </c>
      <c r="Y27" s="161" t="s">
        <v>344</v>
      </c>
      <c r="Z27" s="151"/>
      <c r="AA27" s="151"/>
      <c r="AB27" s="151"/>
      <c r="AC27" s="151"/>
      <c r="AD27" s="151"/>
      <c r="AE27" s="151"/>
      <c r="AF27" s="151"/>
      <c r="AG27" s="151" t="s">
        <v>450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58" t="s">
        <v>1350</v>
      </c>
      <c r="D28" s="259"/>
      <c r="E28" s="259"/>
      <c r="F28" s="259"/>
      <c r="G28" s="259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8</v>
      </c>
      <c r="B29" s="171" t="s">
        <v>1518</v>
      </c>
      <c r="C29" s="186" t="s">
        <v>1519</v>
      </c>
      <c r="D29" s="172" t="s">
        <v>543</v>
      </c>
      <c r="E29" s="173">
        <v>12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0</v>
      </c>
      <c r="O29" s="173">
        <f>ROUND(E29*N29,2)</f>
        <v>0</v>
      </c>
      <c r="P29" s="173">
        <v>0</v>
      </c>
      <c r="Q29" s="173">
        <f>ROUND(E29*P29,2)</f>
        <v>0</v>
      </c>
      <c r="R29" s="175" t="s">
        <v>1353</v>
      </c>
      <c r="S29" s="175" t="s">
        <v>341</v>
      </c>
      <c r="T29" s="176" t="s">
        <v>449</v>
      </c>
      <c r="U29" s="161">
        <v>0.01</v>
      </c>
      <c r="V29" s="161">
        <f>ROUND(E29*U29,2)</f>
        <v>0.12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258" t="s">
        <v>1354</v>
      </c>
      <c r="D30" s="259"/>
      <c r="E30" s="259"/>
      <c r="F30" s="259"/>
      <c r="G30" s="259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0">
        <v>9</v>
      </c>
      <c r="B31" s="171" t="s">
        <v>1360</v>
      </c>
      <c r="C31" s="186" t="s">
        <v>1361</v>
      </c>
      <c r="D31" s="172" t="s">
        <v>501</v>
      </c>
      <c r="E31" s="173">
        <v>0.3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1E-3</v>
      </c>
      <c r="O31" s="173">
        <f>ROUND(E31*N31,2)</f>
        <v>0</v>
      </c>
      <c r="P31" s="173">
        <v>0</v>
      </c>
      <c r="Q31" s="173">
        <f>ROUND(E31*P31,2)</f>
        <v>0</v>
      </c>
      <c r="R31" s="175" t="s">
        <v>508</v>
      </c>
      <c r="S31" s="175" t="s">
        <v>341</v>
      </c>
      <c r="T31" s="176" t="s">
        <v>449</v>
      </c>
      <c r="U31" s="161">
        <v>0</v>
      </c>
      <c r="V31" s="161">
        <f>ROUND(E31*U31,2)</f>
        <v>0</v>
      </c>
      <c r="W31" s="161"/>
      <c r="X31" s="161" t="s">
        <v>431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475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193" t="s">
        <v>1520</v>
      </c>
      <c r="D32" s="191"/>
      <c r="E32" s="192">
        <v>0.3</v>
      </c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13" x14ac:dyDescent="0.25">
      <c r="A33" s="163" t="s">
        <v>336</v>
      </c>
      <c r="B33" s="164" t="s">
        <v>244</v>
      </c>
      <c r="C33" s="185" t="s">
        <v>245</v>
      </c>
      <c r="D33" s="165"/>
      <c r="E33" s="166"/>
      <c r="F33" s="167"/>
      <c r="G33" s="167">
        <f>SUMIF(AG34:AG36,"&lt;&gt;NOR",G34:G36)</f>
        <v>0</v>
      </c>
      <c r="H33" s="167"/>
      <c r="I33" s="167">
        <f>SUM(I34:I36)</f>
        <v>0</v>
      </c>
      <c r="J33" s="167"/>
      <c r="K33" s="167">
        <f>SUM(K34:K36)</f>
        <v>0</v>
      </c>
      <c r="L33" s="167"/>
      <c r="M33" s="167">
        <f>SUM(M34:M36)</f>
        <v>0</v>
      </c>
      <c r="N33" s="166"/>
      <c r="O33" s="166">
        <f>SUM(O34:O36)</f>
        <v>2.27</v>
      </c>
      <c r="P33" s="166"/>
      <c r="Q33" s="166">
        <f>SUM(Q34:Q36)</f>
        <v>0</v>
      </c>
      <c r="R33" s="167"/>
      <c r="S33" s="167"/>
      <c r="T33" s="168"/>
      <c r="U33" s="162"/>
      <c r="V33" s="162">
        <f>SUM(V34:V36)</f>
        <v>2.0299999999999998</v>
      </c>
      <c r="W33" s="162"/>
      <c r="X33" s="162"/>
      <c r="Y33" s="162"/>
      <c r="AG33" t="s">
        <v>337</v>
      </c>
    </row>
    <row r="34" spans="1:60" outlineLevel="1" x14ac:dyDescent="0.25">
      <c r="A34" s="170">
        <v>10</v>
      </c>
      <c r="B34" s="171" t="s">
        <v>1393</v>
      </c>
      <c r="C34" s="186" t="s">
        <v>1394</v>
      </c>
      <c r="D34" s="172" t="s">
        <v>447</v>
      </c>
      <c r="E34" s="173">
        <v>1.2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1.8907700000000001</v>
      </c>
      <c r="O34" s="173">
        <f>ROUND(E34*N34,2)</f>
        <v>2.27</v>
      </c>
      <c r="P34" s="173">
        <v>0</v>
      </c>
      <c r="Q34" s="173">
        <f>ROUND(E34*P34,2)</f>
        <v>0</v>
      </c>
      <c r="R34" s="175" t="s">
        <v>734</v>
      </c>
      <c r="S34" s="175" t="s">
        <v>341</v>
      </c>
      <c r="T34" s="176" t="s">
        <v>449</v>
      </c>
      <c r="U34" s="161">
        <v>1.6950000000000001</v>
      </c>
      <c r="V34" s="161">
        <f>ROUND(E34*U34,2)</f>
        <v>2.0299999999999998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258" t="s">
        <v>735</v>
      </c>
      <c r="D35" s="259"/>
      <c r="E35" s="259"/>
      <c r="F35" s="259"/>
      <c r="G35" s="259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452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2" x14ac:dyDescent="0.25">
      <c r="A36" s="158"/>
      <c r="B36" s="159"/>
      <c r="C36" s="193" t="s">
        <v>1521</v>
      </c>
      <c r="D36" s="191"/>
      <c r="E36" s="192">
        <v>1.2</v>
      </c>
      <c r="F36" s="161"/>
      <c r="G36" s="161"/>
      <c r="H36" s="161"/>
      <c r="I36" s="161"/>
      <c r="J36" s="161"/>
      <c r="K36" s="161"/>
      <c r="L36" s="161"/>
      <c r="M36" s="161"/>
      <c r="N36" s="160"/>
      <c r="O36" s="160"/>
      <c r="P36" s="160"/>
      <c r="Q36" s="160"/>
      <c r="R36" s="161"/>
      <c r="S36" s="161"/>
      <c r="T36" s="161"/>
      <c r="U36" s="161"/>
      <c r="V36" s="161"/>
      <c r="W36" s="161"/>
      <c r="X36" s="161"/>
      <c r="Y36" s="161"/>
      <c r="Z36" s="151"/>
      <c r="AA36" s="151"/>
      <c r="AB36" s="151"/>
      <c r="AC36" s="151"/>
      <c r="AD36" s="151"/>
      <c r="AE36" s="151"/>
      <c r="AF36" s="151"/>
      <c r="AG36" s="151" t="s">
        <v>454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13" x14ac:dyDescent="0.25">
      <c r="A37" s="163" t="s">
        <v>336</v>
      </c>
      <c r="B37" s="164" t="s">
        <v>248</v>
      </c>
      <c r="C37" s="185" t="s">
        <v>249</v>
      </c>
      <c r="D37" s="165"/>
      <c r="E37" s="166"/>
      <c r="F37" s="167"/>
      <c r="G37" s="167">
        <f>SUMIF(AG38:AG40,"&lt;&gt;NOR",G38:G40)</f>
        <v>0</v>
      </c>
      <c r="H37" s="167"/>
      <c r="I37" s="167">
        <f>SUM(I38:I40)</f>
        <v>0</v>
      </c>
      <c r="J37" s="167"/>
      <c r="K37" s="167">
        <f>SUM(K38:K40)</f>
        <v>0</v>
      </c>
      <c r="L37" s="167"/>
      <c r="M37" s="167">
        <f>SUM(M38:M40)</f>
        <v>0</v>
      </c>
      <c r="N37" s="166"/>
      <c r="O37" s="166">
        <f>SUM(O38:O40)</f>
        <v>9.51</v>
      </c>
      <c r="P37" s="166"/>
      <c r="Q37" s="166">
        <f>SUM(Q38:Q40)</f>
        <v>0</v>
      </c>
      <c r="R37" s="167"/>
      <c r="S37" s="167"/>
      <c r="T37" s="168"/>
      <c r="U37" s="162"/>
      <c r="V37" s="162">
        <f>SUM(V38:V40)</f>
        <v>0.9</v>
      </c>
      <c r="W37" s="162"/>
      <c r="X37" s="162"/>
      <c r="Y37" s="162"/>
      <c r="AG37" t="s">
        <v>337</v>
      </c>
    </row>
    <row r="38" spans="1:60" outlineLevel="1" x14ac:dyDescent="0.25">
      <c r="A38" s="170">
        <v>11</v>
      </c>
      <c r="B38" s="171" t="s">
        <v>1487</v>
      </c>
      <c r="C38" s="186" t="s">
        <v>1488</v>
      </c>
      <c r="D38" s="172" t="s">
        <v>447</v>
      </c>
      <c r="E38" s="173">
        <v>5.64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1.6867000000000001</v>
      </c>
      <c r="O38" s="173">
        <f>ROUND(E38*N38,2)</f>
        <v>9.51</v>
      </c>
      <c r="P38" s="173">
        <v>0</v>
      </c>
      <c r="Q38" s="173">
        <f>ROUND(E38*P38,2)</f>
        <v>0</v>
      </c>
      <c r="R38" s="175" t="s">
        <v>555</v>
      </c>
      <c r="S38" s="175" t="s">
        <v>341</v>
      </c>
      <c r="T38" s="176" t="s">
        <v>449</v>
      </c>
      <c r="U38" s="161">
        <v>0.16</v>
      </c>
      <c r="V38" s="161">
        <f>ROUND(E38*U38,2)</f>
        <v>0.9</v>
      </c>
      <c r="W38" s="161"/>
      <c r="X38" s="161" t="s">
        <v>379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450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258" t="s">
        <v>1489</v>
      </c>
      <c r="D39" s="259"/>
      <c r="E39" s="259"/>
      <c r="F39" s="259"/>
      <c r="G39" s="259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2" x14ac:dyDescent="0.25">
      <c r="A40" s="158"/>
      <c r="B40" s="159"/>
      <c r="C40" s="193" t="s">
        <v>1522</v>
      </c>
      <c r="D40" s="191"/>
      <c r="E40" s="192">
        <v>5.64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454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13" x14ac:dyDescent="0.25">
      <c r="A41" s="163" t="s">
        <v>336</v>
      </c>
      <c r="B41" s="164" t="s">
        <v>254</v>
      </c>
      <c r="C41" s="185" t="s">
        <v>255</v>
      </c>
      <c r="D41" s="165"/>
      <c r="E41" s="166"/>
      <c r="F41" s="167"/>
      <c r="G41" s="167">
        <f>SUMIF(AG42:AG56,"&lt;&gt;NOR",G42:G56)</f>
        <v>0</v>
      </c>
      <c r="H41" s="167"/>
      <c r="I41" s="167">
        <f>SUM(I42:I56)</f>
        <v>0</v>
      </c>
      <c r="J41" s="167"/>
      <c r="K41" s="167">
        <f>SUM(K42:K56)</f>
        <v>0</v>
      </c>
      <c r="L41" s="167"/>
      <c r="M41" s="167">
        <f>SUM(M42:M56)</f>
        <v>0</v>
      </c>
      <c r="N41" s="166"/>
      <c r="O41" s="166">
        <f>SUM(O42:O56)</f>
        <v>0.73000000000000009</v>
      </c>
      <c r="P41" s="166"/>
      <c r="Q41" s="166">
        <f>SUM(Q42:Q56)</f>
        <v>0</v>
      </c>
      <c r="R41" s="167"/>
      <c r="S41" s="167"/>
      <c r="T41" s="168"/>
      <c r="U41" s="162"/>
      <c r="V41" s="162">
        <f>SUM(V42:V56)</f>
        <v>3.59</v>
      </c>
      <c r="W41" s="162"/>
      <c r="X41" s="162"/>
      <c r="Y41" s="162"/>
      <c r="AG41" t="s">
        <v>337</v>
      </c>
    </row>
    <row r="42" spans="1:60" outlineLevel="1" x14ac:dyDescent="0.25">
      <c r="A42" s="170">
        <v>12</v>
      </c>
      <c r="B42" s="171" t="s">
        <v>732</v>
      </c>
      <c r="C42" s="186" t="s">
        <v>733</v>
      </c>
      <c r="D42" s="172" t="s">
        <v>565</v>
      </c>
      <c r="E42" s="173">
        <v>24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3">
        <v>0</v>
      </c>
      <c r="O42" s="173">
        <f>ROUND(E42*N42,2)</f>
        <v>0</v>
      </c>
      <c r="P42" s="173">
        <v>0</v>
      </c>
      <c r="Q42" s="173">
        <f>ROUND(E42*P42,2)</f>
        <v>0</v>
      </c>
      <c r="R42" s="175" t="s">
        <v>734</v>
      </c>
      <c r="S42" s="175" t="s">
        <v>341</v>
      </c>
      <c r="T42" s="176" t="s">
        <v>449</v>
      </c>
      <c r="U42" s="161">
        <v>3.4000000000000002E-2</v>
      </c>
      <c r="V42" s="161">
        <f>ROUND(E42*U42,2)</f>
        <v>0.82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2" x14ac:dyDescent="0.25">
      <c r="A43" s="158"/>
      <c r="B43" s="159"/>
      <c r="C43" s="258" t="s">
        <v>735</v>
      </c>
      <c r="D43" s="259"/>
      <c r="E43" s="259"/>
      <c r="F43" s="259"/>
      <c r="G43" s="259"/>
      <c r="H43" s="161"/>
      <c r="I43" s="161"/>
      <c r="J43" s="161"/>
      <c r="K43" s="161"/>
      <c r="L43" s="161"/>
      <c r="M43" s="161"/>
      <c r="N43" s="160"/>
      <c r="O43" s="160"/>
      <c r="P43" s="160"/>
      <c r="Q43" s="160"/>
      <c r="R43" s="161"/>
      <c r="S43" s="161"/>
      <c r="T43" s="161"/>
      <c r="U43" s="161"/>
      <c r="V43" s="161"/>
      <c r="W43" s="161"/>
      <c r="X43" s="161"/>
      <c r="Y43" s="161"/>
      <c r="Z43" s="151"/>
      <c r="AA43" s="151"/>
      <c r="AB43" s="151"/>
      <c r="AC43" s="151"/>
      <c r="AD43" s="151"/>
      <c r="AE43" s="151"/>
      <c r="AF43" s="151"/>
      <c r="AG43" s="151" t="s">
        <v>452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70">
        <v>13</v>
      </c>
      <c r="B44" s="171" t="s">
        <v>1523</v>
      </c>
      <c r="C44" s="186" t="s">
        <v>1524</v>
      </c>
      <c r="D44" s="172" t="s">
        <v>457</v>
      </c>
      <c r="E44" s="173">
        <v>1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3">
        <v>0.51066</v>
      </c>
      <c r="O44" s="173">
        <f>ROUND(E44*N44,2)</f>
        <v>0.51</v>
      </c>
      <c r="P44" s="173">
        <v>0</v>
      </c>
      <c r="Q44" s="173">
        <f>ROUND(E44*P44,2)</f>
        <v>0</v>
      </c>
      <c r="R44" s="175" t="s">
        <v>519</v>
      </c>
      <c r="S44" s="175" t="s">
        <v>341</v>
      </c>
      <c r="T44" s="176" t="s">
        <v>449</v>
      </c>
      <c r="U44" s="161">
        <v>1.0986</v>
      </c>
      <c r="V44" s="161">
        <f>ROUND(E44*U44,2)</f>
        <v>1.1000000000000001</v>
      </c>
      <c r="W44" s="161"/>
      <c r="X44" s="161" t="s">
        <v>379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450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2" x14ac:dyDescent="0.25">
      <c r="A45" s="158"/>
      <c r="B45" s="159"/>
      <c r="C45" s="249" t="s">
        <v>1525</v>
      </c>
      <c r="D45" s="250"/>
      <c r="E45" s="250"/>
      <c r="F45" s="250"/>
      <c r="G45" s="250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347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78">
        <v>14</v>
      </c>
      <c r="B46" s="179" t="s">
        <v>1493</v>
      </c>
      <c r="C46" s="187" t="s">
        <v>1494</v>
      </c>
      <c r="D46" s="180" t="s">
        <v>1495</v>
      </c>
      <c r="E46" s="181">
        <v>1</v>
      </c>
      <c r="F46" s="182"/>
      <c r="G46" s="183">
        <f>ROUND(E46*F46,2)</f>
        <v>0</v>
      </c>
      <c r="H46" s="182"/>
      <c r="I46" s="183">
        <f>ROUND(E46*H46,2)</f>
        <v>0</v>
      </c>
      <c r="J46" s="182"/>
      <c r="K46" s="183">
        <f>ROUND(E46*J46,2)</f>
        <v>0</v>
      </c>
      <c r="L46" s="183">
        <v>21</v>
      </c>
      <c r="M46" s="183">
        <f>G46*(1+L46/100)</f>
        <v>0</v>
      </c>
      <c r="N46" s="181">
        <v>1.1E-4</v>
      </c>
      <c r="O46" s="181">
        <f>ROUND(E46*N46,2)</f>
        <v>0</v>
      </c>
      <c r="P46" s="181">
        <v>0</v>
      </c>
      <c r="Q46" s="181">
        <f>ROUND(E46*P46,2)</f>
        <v>0</v>
      </c>
      <c r="R46" s="183" t="s">
        <v>1442</v>
      </c>
      <c r="S46" s="183" t="s">
        <v>341</v>
      </c>
      <c r="T46" s="184" t="s">
        <v>449</v>
      </c>
      <c r="U46" s="161">
        <v>0.248</v>
      </c>
      <c r="V46" s="161">
        <f>ROUND(E46*U46,2)</f>
        <v>0.25</v>
      </c>
      <c r="W46" s="161"/>
      <c r="X46" s="161" t="s">
        <v>379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450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78">
        <v>15</v>
      </c>
      <c r="B47" s="179" t="s">
        <v>1496</v>
      </c>
      <c r="C47" s="187" t="s">
        <v>1497</v>
      </c>
      <c r="D47" s="180" t="s">
        <v>1495</v>
      </c>
      <c r="E47" s="181">
        <v>1</v>
      </c>
      <c r="F47" s="182"/>
      <c r="G47" s="183">
        <f>ROUND(E47*F47,2)</f>
        <v>0</v>
      </c>
      <c r="H47" s="182"/>
      <c r="I47" s="183">
        <f>ROUND(E47*H47,2)</f>
        <v>0</v>
      </c>
      <c r="J47" s="182"/>
      <c r="K47" s="183">
        <f>ROUND(E47*J47,2)</f>
        <v>0</v>
      </c>
      <c r="L47" s="183">
        <v>21</v>
      </c>
      <c r="M47" s="183">
        <f>G47*(1+L47/100)</f>
        <v>0</v>
      </c>
      <c r="N47" s="181">
        <v>6.3099999999999996E-3</v>
      </c>
      <c r="O47" s="181">
        <f>ROUND(E47*N47,2)</f>
        <v>0.01</v>
      </c>
      <c r="P47" s="181">
        <v>0</v>
      </c>
      <c r="Q47" s="181">
        <f>ROUND(E47*P47,2)</f>
        <v>0</v>
      </c>
      <c r="R47" s="183" t="s">
        <v>1498</v>
      </c>
      <c r="S47" s="183" t="s">
        <v>341</v>
      </c>
      <c r="T47" s="184" t="s">
        <v>449</v>
      </c>
      <c r="U47" s="161">
        <v>0.80100000000000005</v>
      </c>
      <c r="V47" s="161">
        <f>ROUND(E47*U47,2)</f>
        <v>0.8</v>
      </c>
      <c r="W47" s="161"/>
      <c r="X47" s="161" t="s">
        <v>379</v>
      </c>
      <c r="Y47" s="161" t="s">
        <v>344</v>
      </c>
      <c r="Z47" s="151"/>
      <c r="AA47" s="151"/>
      <c r="AB47" s="151"/>
      <c r="AC47" s="151"/>
      <c r="AD47" s="151"/>
      <c r="AE47" s="151"/>
      <c r="AF47" s="151"/>
      <c r="AG47" s="151" t="s">
        <v>450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78">
        <v>16</v>
      </c>
      <c r="B48" s="179" t="s">
        <v>1408</v>
      </c>
      <c r="C48" s="187" t="s">
        <v>1409</v>
      </c>
      <c r="D48" s="180" t="s">
        <v>565</v>
      </c>
      <c r="E48" s="181">
        <v>24</v>
      </c>
      <c r="F48" s="182"/>
      <c r="G48" s="183">
        <f>ROUND(E48*F48,2)</f>
        <v>0</v>
      </c>
      <c r="H48" s="182"/>
      <c r="I48" s="183">
        <f>ROUND(E48*H48,2)</f>
        <v>0</v>
      </c>
      <c r="J48" s="182"/>
      <c r="K48" s="183">
        <f>ROUND(E48*J48,2)</f>
        <v>0</v>
      </c>
      <c r="L48" s="183">
        <v>21</v>
      </c>
      <c r="M48" s="183">
        <f>G48*(1+L48/100)</f>
        <v>0</v>
      </c>
      <c r="N48" s="181">
        <v>6.0000000000000002E-5</v>
      </c>
      <c r="O48" s="181">
        <f>ROUND(E48*N48,2)</f>
        <v>0</v>
      </c>
      <c r="P48" s="181">
        <v>0</v>
      </c>
      <c r="Q48" s="181">
        <f>ROUND(E48*P48,2)</f>
        <v>0</v>
      </c>
      <c r="R48" s="183"/>
      <c r="S48" s="183" t="s">
        <v>341</v>
      </c>
      <c r="T48" s="184" t="s">
        <v>449</v>
      </c>
      <c r="U48" s="161">
        <v>2.5999999999999999E-2</v>
      </c>
      <c r="V48" s="161">
        <f>ROUND(E48*U48,2)</f>
        <v>0.62</v>
      </c>
      <c r="W48" s="161"/>
      <c r="X48" s="161" t="s">
        <v>379</v>
      </c>
      <c r="Y48" s="161" t="s">
        <v>344</v>
      </c>
      <c r="Z48" s="151"/>
      <c r="AA48" s="151"/>
      <c r="AB48" s="151"/>
      <c r="AC48" s="151"/>
      <c r="AD48" s="151"/>
      <c r="AE48" s="151"/>
      <c r="AF48" s="151"/>
      <c r="AG48" s="151" t="s">
        <v>450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0" outlineLevel="1" x14ac:dyDescent="0.25">
      <c r="A49" s="170">
        <v>17</v>
      </c>
      <c r="B49" s="171" t="s">
        <v>1499</v>
      </c>
      <c r="C49" s="186" t="s">
        <v>1500</v>
      </c>
      <c r="D49" s="172" t="s">
        <v>457</v>
      </c>
      <c r="E49" s="173">
        <v>1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3">
        <v>0.15422</v>
      </c>
      <c r="O49" s="173">
        <f>ROUND(E49*N49,2)</f>
        <v>0.15</v>
      </c>
      <c r="P49" s="173">
        <v>0</v>
      </c>
      <c r="Q49" s="173">
        <f>ROUND(E49*P49,2)</f>
        <v>0</v>
      </c>
      <c r="R49" s="175" t="s">
        <v>1380</v>
      </c>
      <c r="S49" s="175" t="s">
        <v>341</v>
      </c>
      <c r="T49" s="176" t="s">
        <v>1381</v>
      </c>
      <c r="U49" s="161">
        <v>0</v>
      </c>
      <c r="V49" s="161">
        <f>ROUND(E49*U49,2)</f>
        <v>0</v>
      </c>
      <c r="W49" s="161"/>
      <c r="X49" s="161" t="s">
        <v>1382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1383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2" x14ac:dyDescent="0.25">
      <c r="A50" s="158"/>
      <c r="B50" s="159"/>
      <c r="C50" s="249" t="s">
        <v>1427</v>
      </c>
      <c r="D50" s="250"/>
      <c r="E50" s="250"/>
      <c r="F50" s="250"/>
      <c r="G50" s="250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347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77" t="str">
        <f>C50</f>
        <v>Plastové dno, šachta z korugované trouby, těsnění, teleskopický adaptér, rám do teleskopu, poklop litinový.</v>
      </c>
      <c r="BB50" s="151"/>
      <c r="BC50" s="151"/>
      <c r="BD50" s="151"/>
      <c r="BE50" s="151"/>
      <c r="BF50" s="151"/>
      <c r="BG50" s="151"/>
      <c r="BH50" s="151"/>
    </row>
    <row r="51" spans="1:60" outlineLevel="3" x14ac:dyDescent="0.25">
      <c r="A51" s="158"/>
      <c r="B51" s="159"/>
      <c r="C51" s="260" t="s">
        <v>1526</v>
      </c>
      <c r="D51" s="261"/>
      <c r="E51" s="261"/>
      <c r="F51" s="261"/>
      <c r="G51" s="2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347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5">
      <c r="A52" s="170">
        <v>18</v>
      </c>
      <c r="B52" s="171" t="s">
        <v>747</v>
      </c>
      <c r="C52" s="186" t="s">
        <v>748</v>
      </c>
      <c r="D52" s="172" t="s">
        <v>565</v>
      </c>
      <c r="E52" s="173">
        <v>24.48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3">
        <v>2.7999999999999998E-4</v>
      </c>
      <c r="O52" s="173">
        <f>ROUND(E52*N52,2)</f>
        <v>0.01</v>
      </c>
      <c r="P52" s="173">
        <v>0</v>
      </c>
      <c r="Q52" s="173">
        <f>ROUND(E52*P52,2)</f>
        <v>0</v>
      </c>
      <c r="R52" s="175" t="s">
        <v>508</v>
      </c>
      <c r="S52" s="175" t="s">
        <v>341</v>
      </c>
      <c r="T52" s="176" t="s">
        <v>449</v>
      </c>
      <c r="U52" s="161">
        <v>0</v>
      </c>
      <c r="V52" s="161">
        <f>ROUND(E52*U52,2)</f>
        <v>0</v>
      </c>
      <c r="W52" s="161"/>
      <c r="X52" s="161" t="s">
        <v>431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475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2" x14ac:dyDescent="0.25">
      <c r="A53" s="158"/>
      <c r="B53" s="159"/>
      <c r="C53" s="193" t="s">
        <v>1527</v>
      </c>
      <c r="D53" s="191"/>
      <c r="E53" s="192">
        <v>24.48</v>
      </c>
      <c r="F53" s="161"/>
      <c r="G53" s="161"/>
      <c r="H53" s="161"/>
      <c r="I53" s="161"/>
      <c r="J53" s="161"/>
      <c r="K53" s="161"/>
      <c r="L53" s="161"/>
      <c r="M53" s="161"/>
      <c r="N53" s="160"/>
      <c r="O53" s="160"/>
      <c r="P53" s="160"/>
      <c r="Q53" s="160"/>
      <c r="R53" s="161"/>
      <c r="S53" s="161"/>
      <c r="T53" s="161"/>
      <c r="U53" s="161"/>
      <c r="V53" s="161"/>
      <c r="W53" s="161"/>
      <c r="X53" s="161"/>
      <c r="Y53" s="161"/>
      <c r="Z53" s="151"/>
      <c r="AA53" s="151"/>
      <c r="AB53" s="151"/>
      <c r="AC53" s="151"/>
      <c r="AD53" s="151"/>
      <c r="AE53" s="151"/>
      <c r="AF53" s="151"/>
      <c r="AG53" s="151" t="s">
        <v>454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0" outlineLevel="1" x14ac:dyDescent="0.25">
      <c r="A54" s="178">
        <v>19</v>
      </c>
      <c r="B54" s="179" t="s">
        <v>1504</v>
      </c>
      <c r="C54" s="187" t="s">
        <v>1505</v>
      </c>
      <c r="D54" s="180" t="s">
        <v>457</v>
      </c>
      <c r="E54" s="181">
        <v>1</v>
      </c>
      <c r="F54" s="182"/>
      <c r="G54" s="183">
        <f>ROUND(E54*F54,2)</f>
        <v>0</v>
      </c>
      <c r="H54" s="182"/>
      <c r="I54" s="183">
        <f>ROUND(E54*H54,2)</f>
        <v>0</v>
      </c>
      <c r="J54" s="182"/>
      <c r="K54" s="183">
        <f>ROUND(E54*J54,2)</f>
        <v>0</v>
      </c>
      <c r="L54" s="183">
        <v>21</v>
      </c>
      <c r="M54" s="183">
        <f>G54*(1+L54/100)</f>
        <v>0</v>
      </c>
      <c r="N54" s="181">
        <v>4.0000000000000002E-4</v>
      </c>
      <c r="O54" s="181">
        <f>ROUND(E54*N54,2)</f>
        <v>0</v>
      </c>
      <c r="P54" s="181">
        <v>0</v>
      </c>
      <c r="Q54" s="181">
        <f>ROUND(E54*P54,2)</f>
        <v>0</v>
      </c>
      <c r="R54" s="183" t="s">
        <v>508</v>
      </c>
      <c r="S54" s="183" t="s">
        <v>341</v>
      </c>
      <c r="T54" s="184" t="s">
        <v>449</v>
      </c>
      <c r="U54" s="161">
        <v>0</v>
      </c>
      <c r="V54" s="161">
        <f>ROUND(E54*U54,2)</f>
        <v>0</v>
      </c>
      <c r="W54" s="161"/>
      <c r="X54" s="161" t="s">
        <v>431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475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0" outlineLevel="1" x14ac:dyDescent="0.25">
      <c r="A55" s="178">
        <v>20</v>
      </c>
      <c r="B55" s="179" t="s">
        <v>1528</v>
      </c>
      <c r="C55" s="187" t="s">
        <v>1529</v>
      </c>
      <c r="D55" s="180" t="s">
        <v>457</v>
      </c>
      <c r="E55" s="181">
        <v>1</v>
      </c>
      <c r="F55" s="182"/>
      <c r="G55" s="183">
        <f>ROUND(E55*F55,2)</f>
        <v>0</v>
      </c>
      <c r="H55" s="182"/>
      <c r="I55" s="183">
        <f>ROUND(E55*H55,2)</f>
        <v>0</v>
      </c>
      <c r="J55" s="182"/>
      <c r="K55" s="183">
        <f>ROUND(E55*J55,2)</f>
        <v>0</v>
      </c>
      <c r="L55" s="183">
        <v>21</v>
      </c>
      <c r="M55" s="183">
        <f>G55*(1+L55/100)</f>
        <v>0</v>
      </c>
      <c r="N55" s="181">
        <v>5.1999999999999998E-2</v>
      </c>
      <c r="O55" s="181">
        <f>ROUND(E55*N55,2)</f>
        <v>0.05</v>
      </c>
      <c r="P55" s="181">
        <v>0</v>
      </c>
      <c r="Q55" s="181">
        <f>ROUND(E55*P55,2)</f>
        <v>0</v>
      </c>
      <c r="R55" s="183" t="s">
        <v>508</v>
      </c>
      <c r="S55" s="183" t="s">
        <v>341</v>
      </c>
      <c r="T55" s="184" t="s">
        <v>449</v>
      </c>
      <c r="U55" s="161">
        <v>0</v>
      </c>
      <c r="V55" s="161">
        <f>ROUND(E55*U55,2)</f>
        <v>0</v>
      </c>
      <c r="W55" s="161"/>
      <c r="X55" s="161" t="s">
        <v>431</v>
      </c>
      <c r="Y55" s="161" t="s">
        <v>344</v>
      </c>
      <c r="Z55" s="151"/>
      <c r="AA55" s="151"/>
      <c r="AB55" s="151"/>
      <c r="AC55" s="151"/>
      <c r="AD55" s="151"/>
      <c r="AE55" s="151"/>
      <c r="AF55" s="151"/>
      <c r="AG55" s="151" t="s">
        <v>475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30" outlineLevel="1" x14ac:dyDescent="0.25">
      <c r="A56" s="178">
        <v>21</v>
      </c>
      <c r="B56" s="179" t="s">
        <v>1506</v>
      </c>
      <c r="C56" s="187" t="s">
        <v>1507</v>
      </c>
      <c r="D56" s="180" t="s">
        <v>457</v>
      </c>
      <c r="E56" s="181">
        <v>1</v>
      </c>
      <c r="F56" s="182"/>
      <c r="G56" s="183">
        <f>ROUND(E56*F56,2)</f>
        <v>0</v>
      </c>
      <c r="H56" s="182"/>
      <c r="I56" s="183">
        <f>ROUND(E56*H56,2)</f>
        <v>0</v>
      </c>
      <c r="J56" s="182"/>
      <c r="K56" s="183">
        <f>ROUND(E56*J56,2)</f>
        <v>0</v>
      </c>
      <c r="L56" s="183">
        <v>21</v>
      </c>
      <c r="M56" s="183">
        <f>G56*(1+L56/100)</f>
        <v>0</v>
      </c>
      <c r="N56" s="181">
        <v>1.1999999999999999E-3</v>
      </c>
      <c r="O56" s="181">
        <f>ROUND(E56*N56,2)</f>
        <v>0</v>
      </c>
      <c r="P56" s="181">
        <v>0</v>
      </c>
      <c r="Q56" s="181">
        <f>ROUND(E56*P56,2)</f>
        <v>0</v>
      </c>
      <c r="R56" s="183" t="s">
        <v>508</v>
      </c>
      <c r="S56" s="183" t="s">
        <v>341</v>
      </c>
      <c r="T56" s="184" t="s">
        <v>449</v>
      </c>
      <c r="U56" s="161">
        <v>0</v>
      </c>
      <c r="V56" s="161">
        <f>ROUND(E56*U56,2)</f>
        <v>0</v>
      </c>
      <c r="W56" s="161"/>
      <c r="X56" s="161" t="s">
        <v>431</v>
      </c>
      <c r="Y56" s="161" t="s">
        <v>344</v>
      </c>
      <c r="Z56" s="151"/>
      <c r="AA56" s="151"/>
      <c r="AB56" s="151"/>
      <c r="AC56" s="151"/>
      <c r="AD56" s="151"/>
      <c r="AE56" s="151"/>
      <c r="AF56" s="151"/>
      <c r="AG56" s="151" t="s">
        <v>475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13" x14ac:dyDescent="0.25">
      <c r="A57" s="163" t="s">
        <v>336</v>
      </c>
      <c r="B57" s="164" t="s">
        <v>272</v>
      </c>
      <c r="C57" s="185" t="s">
        <v>273</v>
      </c>
      <c r="D57" s="165"/>
      <c r="E57" s="166"/>
      <c r="F57" s="167"/>
      <c r="G57" s="167">
        <f>SUMIF(AG58:AG60,"&lt;&gt;NOR",G58:G60)</f>
        <v>0</v>
      </c>
      <c r="H57" s="167"/>
      <c r="I57" s="167">
        <f>SUM(I58:I60)</f>
        <v>0</v>
      </c>
      <c r="J57" s="167"/>
      <c r="K57" s="167">
        <f>SUM(K58:K60)</f>
        <v>0</v>
      </c>
      <c r="L57" s="167"/>
      <c r="M57" s="167">
        <f>SUM(M58:M60)</f>
        <v>0</v>
      </c>
      <c r="N57" s="166"/>
      <c r="O57" s="166">
        <f>SUM(O58:O60)</f>
        <v>0</v>
      </c>
      <c r="P57" s="166"/>
      <c r="Q57" s="166">
        <f>SUM(Q58:Q60)</f>
        <v>0</v>
      </c>
      <c r="R57" s="167"/>
      <c r="S57" s="167"/>
      <c r="T57" s="168"/>
      <c r="U57" s="162"/>
      <c r="V57" s="162">
        <f>SUM(V58:V60)</f>
        <v>4.05</v>
      </c>
      <c r="W57" s="162"/>
      <c r="X57" s="162"/>
      <c r="Y57" s="162"/>
      <c r="AG57" t="s">
        <v>337</v>
      </c>
    </row>
    <row r="58" spans="1:60" outlineLevel="1" x14ac:dyDescent="0.25">
      <c r="A58" s="170">
        <v>22</v>
      </c>
      <c r="B58" s="171" t="s">
        <v>1436</v>
      </c>
      <c r="C58" s="186" t="s">
        <v>1437</v>
      </c>
      <c r="D58" s="172" t="s">
        <v>480</v>
      </c>
      <c r="E58" s="173">
        <v>19.13552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3">
        <v>0</v>
      </c>
      <c r="O58" s="173">
        <f>ROUND(E58*N58,2)</f>
        <v>0</v>
      </c>
      <c r="P58" s="173">
        <v>0</v>
      </c>
      <c r="Q58" s="173">
        <f>ROUND(E58*P58,2)</f>
        <v>0</v>
      </c>
      <c r="R58" s="175" t="s">
        <v>734</v>
      </c>
      <c r="S58" s="175" t="s">
        <v>341</v>
      </c>
      <c r="T58" s="176" t="s">
        <v>449</v>
      </c>
      <c r="U58" s="161">
        <v>0.21149999999999999</v>
      </c>
      <c r="V58" s="161">
        <f>ROUND(E58*U58,2)</f>
        <v>4.05</v>
      </c>
      <c r="W58" s="161"/>
      <c r="X58" s="161" t="s">
        <v>482</v>
      </c>
      <c r="Y58" s="161" t="s">
        <v>344</v>
      </c>
      <c r="Z58" s="151"/>
      <c r="AA58" s="151"/>
      <c r="AB58" s="151"/>
      <c r="AC58" s="151"/>
      <c r="AD58" s="151"/>
      <c r="AE58" s="151"/>
      <c r="AF58" s="151"/>
      <c r="AG58" s="151" t="s">
        <v>483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2" x14ac:dyDescent="0.25">
      <c r="A59" s="158"/>
      <c r="B59" s="159"/>
      <c r="C59" s="258" t="s">
        <v>1438</v>
      </c>
      <c r="D59" s="259"/>
      <c r="E59" s="259"/>
      <c r="F59" s="259"/>
      <c r="G59" s="259"/>
      <c r="H59" s="161"/>
      <c r="I59" s="161"/>
      <c r="J59" s="161"/>
      <c r="K59" s="161"/>
      <c r="L59" s="161"/>
      <c r="M59" s="161"/>
      <c r="N59" s="160"/>
      <c r="O59" s="160"/>
      <c r="P59" s="160"/>
      <c r="Q59" s="160"/>
      <c r="R59" s="161"/>
      <c r="S59" s="161"/>
      <c r="T59" s="161"/>
      <c r="U59" s="161"/>
      <c r="V59" s="161"/>
      <c r="W59" s="161"/>
      <c r="X59" s="161"/>
      <c r="Y59" s="161"/>
      <c r="Z59" s="151"/>
      <c r="AA59" s="151"/>
      <c r="AB59" s="151"/>
      <c r="AC59" s="151"/>
      <c r="AD59" s="151"/>
      <c r="AE59" s="151"/>
      <c r="AF59" s="151"/>
      <c r="AG59" s="151" t="s">
        <v>452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2" x14ac:dyDescent="0.25">
      <c r="A60" s="158"/>
      <c r="B60" s="159"/>
      <c r="C60" s="260" t="s">
        <v>1439</v>
      </c>
      <c r="D60" s="261"/>
      <c r="E60" s="261"/>
      <c r="F60" s="261"/>
      <c r="G60" s="261"/>
      <c r="H60" s="161"/>
      <c r="I60" s="161"/>
      <c r="J60" s="161"/>
      <c r="K60" s="161"/>
      <c r="L60" s="161"/>
      <c r="M60" s="161"/>
      <c r="N60" s="160"/>
      <c r="O60" s="160"/>
      <c r="P60" s="160"/>
      <c r="Q60" s="160"/>
      <c r="R60" s="161"/>
      <c r="S60" s="161"/>
      <c r="T60" s="161"/>
      <c r="U60" s="161"/>
      <c r="V60" s="161"/>
      <c r="W60" s="161"/>
      <c r="X60" s="161"/>
      <c r="Y60" s="161"/>
      <c r="Z60" s="151"/>
      <c r="AA60" s="151"/>
      <c r="AB60" s="151"/>
      <c r="AC60" s="151"/>
      <c r="AD60" s="151"/>
      <c r="AE60" s="151"/>
      <c r="AF60" s="151"/>
      <c r="AG60" s="151" t="s">
        <v>347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x14ac:dyDescent="0.25">
      <c r="A61" s="3"/>
      <c r="B61" s="4"/>
      <c r="C61" s="188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v>12</v>
      </c>
      <c r="AF61">
        <v>21</v>
      </c>
      <c r="AG61" t="s">
        <v>322</v>
      </c>
    </row>
    <row r="62" spans="1:60" ht="13" x14ac:dyDescent="0.25">
      <c r="A62" s="154"/>
      <c r="B62" s="155" t="s">
        <v>29</v>
      </c>
      <c r="C62" s="189"/>
      <c r="D62" s="156"/>
      <c r="E62" s="157"/>
      <c r="F62" s="157"/>
      <c r="G62" s="169">
        <f>G8+G33+G37+G41+G57</f>
        <v>0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E62">
        <f>SUMIF(L7:L60,AE61,G7:G60)</f>
        <v>0</v>
      </c>
      <c r="AF62">
        <f>SUMIF(L7:L60,AF61,G7:G60)</f>
        <v>0</v>
      </c>
      <c r="AG62" t="s">
        <v>374</v>
      </c>
    </row>
    <row r="63" spans="1:60" x14ac:dyDescent="0.25">
      <c r="C63" s="190"/>
      <c r="D63" s="10"/>
      <c r="AG63" t="s">
        <v>375</v>
      </c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20">
    <mergeCell ref="C59:G59"/>
    <mergeCell ref="C60:G60"/>
    <mergeCell ref="C35:G35"/>
    <mergeCell ref="C39:G39"/>
    <mergeCell ref="C43:G43"/>
    <mergeCell ref="C45:G45"/>
    <mergeCell ref="C50:G50"/>
    <mergeCell ref="C51:G51"/>
    <mergeCell ref="C30:G30"/>
    <mergeCell ref="A1:G1"/>
    <mergeCell ref="C2:G2"/>
    <mergeCell ref="C3:G3"/>
    <mergeCell ref="C4:G4"/>
    <mergeCell ref="C10:G10"/>
    <mergeCell ref="C13:G13"/>
    <mergeCell ref="C16:G16"/>
    <mergeCell ref="C19:G19"/>
    <mergeCell ref="C22:G22"/>
    <mergeCell ref="C25:G25"/>
    <mergeCell ref="C28:G2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121</v>
      </c>
      <c r="C3" s="252" t="s">
        <v>122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129</v>
      </c>
      <c r="C4" s="255" t="s">
        <v>130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SUMIF(AG9:AG23,"&lt;&gt;NOR",G9:G23)</f>
        <v>0</v>
      </c>
      <c r="H8" s="167"/>
      <c r="I8" s="167">
        <f>SUM(I9:I23)</f>
        <v>0</v>
      </c>
      <c r="J8" s="167"/>
      <c r="K8" s="167">
        <f>SUM(K9:K23)</f>
        <v>0</v>
      </c>
      <c r="L8" s="167"/>
      <c r="M8" s="167">
        <f>SUM(M9:M23)</f>
        <v>0</v>
      </c>
      <c r="N8" s="166"/>
      <c r="O8" s="166">
        <f>SUM(O9:O23)</f>
        <v>1.36</v>
      </c>
      <c r="P8" s="166"/>
      <c r="Q8" s="166">
        <f>SUM(Q9:Q23)</f>
        <v>0</v>
      </c>
      <c r="R8" s="167"/>
      <c r="S8" s="167"/>
      <c r="T8" s="168"/>
      <c r="U8" s="162"/>
      <c r="V8" s="162">
        <f>SUM(V9:V23)</f>
        <v>2.44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1330</v>
      </c>
      <c r="C9" s="186" t="s">
        <v>1331</v>
      </c>
      <c r="D9" s="172" t="s">
        <v>447</v>
      </c>
      <c r="E9" s="173">
        <v>1.24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9.7000000000000003E-2</v>
      </c>
      <c r="V9" s="161">
        <f>ROUND(E9*U9,2)</f>
        <v>0.12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1347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2" x14ac:dyDescent="0.25">
      <c r="A10" s="158"/>
      <c r="B10" s="159"/>
      <c r="C10" s="258" t="s">
        <v>1332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nebo lesní půdy, s vodorovným přemístěním na hromady v místě upotřebení nebo na dočasné či trvalé skládky se složením</v>
      </c>
      <c r="BB10" s="151"/>
      <c r="BC10" s="151"/>
      <c r="BD10" s="151"/>
      <c r="BE10" s="151"/>
      <c r="BF10" s="151"/>
      <c r="BG10" s="151"/>
      <c r="BH10" s="151"/>
    </row>
    <row r="11" spans="1:60" outlineLevel="2" x14ac:dyDescent="0.25">
      <c r="A11" s="158"/>
      <c r="B11" s="159"/>
      <c r="C11" s="193" t="s">
        <v>1530</v>
      </c>
      <c r="D11" s="191"/>
      <c r="E11" s="192">
        <v>1.24</v>
      </c>
      <c r="F11" s="161"/>
      <c r="G11" s="161"/>
      <c r="H11" s="161"/>
      <c r="I11" s="161"/>
      <c r="J11" s="161"/>
      <c r="K11" s="161"/>
      <c r="L11" s="161"/>
      <c r="M11" s="161"/>
      <c r="N11" s="160"/>
      <c r="O11" s="160"/>
      <c r="P11" s="160"/>
      <c r="Q11" s="160"/>
      <c r="R11" s="161"/>
      <c r="S11" s="161"/>
      <c r="T11" s="161"/>
      <c r="U11" s="161"/>
      <c r="V11" s="161"/>
      <c r="W11" s="161"/>
      <c r="X11" s="161"/>
      <c r="Y11" s="161"/>
      <c r="Z11" s="151"/>
      <c r="AA11" s="151"/>
      <c r="AB11" s="151"/>
      <c r="AC11" s="151"/>
      <c r="AD11" s="151"/>
      <c r="AE11" s="151"/>
      <c r="AF11" s="151"/>
      <c r="AG11" s="151" t="s">
        <v>454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0">
        <v>2</v>
      </c>
      <c r="B12" s="171" t="s">
        <v>528</v>
      </c>
      <c r="C12" s="186" t="s">
        <v>529</v>
      </c>
      <c r="D12" s="172" t="s">
        <v>447</v>
      </c>
      <c r="E12" s="173">
        <v>2.8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449</v>
      </c>
      <c r="U12" s="161">
        <v>0.12</v>
      </c>
      <c r="V12" s="161">
        <f>ROUND(E12*U12,2)</f>
        <v>0.34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450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0.5" outlineLevel="2" x14ac:dyDescent="0.25">
      <c r="A13" s="158"/>
      <c r="B13" s="159"/>
      <c r="C13" s="258" t="s">
        <v>530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7" t="str">
        <f>C13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70">
        <v>3</v>
      </c>
      <c r="B14" s="171" t="s">
        <v>829</v>
      </c>
      <c r="C14" s="186" t="s">
        <v>830</v>
      </c>
      <c r="D14" s="172" t="s">
        <v>447</v>
      </c>
      <c r="E14" s="173">
        <v>2.0249999999999999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 t="s">
        <v>448</v>
      </c>
      <c r="S14" s="175" t="s">
        <v>341</v>
      </c>
      <c r="T14" s="176" t="s">
        <v>449</v>
      </c>
      <c r="U14" s="161">
        <v>0.23</v>
      </c>
      <c r="V14" s="161">
        <f>ROUND(E14*U14,2)</f>
        <v>0.47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450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0.5" outlineLevel="2" x14ac:dyDescent="0.25">
      <c r="A15" s="158"/>
      <c r="B15" s="159"/>
      <c r="C15" s="258" t="s">
        <v>831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7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0">
        <v>4</v>
      </c>
      <c r="B16" s="171" t="s">
        <v>445</v>
      </c>
      <c r="C16" s="186" t="s">
        <v>446</v>
      </c>
      <c r="D16" s="172" t="s">
        <v>447</v>
      </c>
      <c r="E16" s="173">
        <v>3.8250000000000002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 t="s">
        <v>448</v>
      </c>
      <c r="S16" s="175" t="s">
        <v>341</v>
      </c>
      <c r="T16" s="176" t="s">
        <v>449</v>
      </c>
      <c r="U16" s="161">
        <v>0.01</v>
      </c>
      <c r="V16" s="161">
        <f>ROUND(E16*U16,2)</f>
        <v>0.04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450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58" t="s">
        <v>451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193" t="s">
        <v>1531</v>
      </c>
      <c r="D18" s="191"/>
      <c r="E18" s="192">
        <v>3.8250000000000002</v>
      </c>
      <c r="F18" s="161"/>
      <c r="G18" s="161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454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70">
        <v>5</v>
      </c>
      <c r="B19" s="171" t="s">
        <v>834</v>
      </c>
      <c r="C19" s="186" t="s">
        <v>835</v>
      </c>
      <c r="D19" s="172" t="s">
        <v>447</v>
      </c>
      <c r="E19" s="173">
        <v>1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3">
        <v>0</v>
      </c>
      <c r="O19" s="173">
        <f>ROUND(E19*N19,2)</f>
        <v>0</v>
      </c>
      <c r="P19" s="173">
        <v>0</v>
      </c>
      <c r="Q19" s="173">
        <f>ROUND(E19*P19,2)</f>
        <v>0</v>
      </c>
      <c r="R19" s="175" t="s">
        <v>448</v>
      </c>
      <c r="S19" s="175" t="s">
        <v>341</v>
      </c>
      <c r="T19" s="176" t="s">
        <v>449</v>
      </c>
      <c r="U19" s="161">
        <v>0.20200000000000001</v>
      </c>
      <c r="V19" s="161">
        <f>ROUND(E19*U19,2)</f>
        <v>0.2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450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2" x14ac:dyDescent="0.25">
      <c r="A20" s="158"/>
      <c r="B20" s="159"/>
      <c r="C20" s="258" t="s">
        <v>836</v>
      </c>
      <c r="D20" s="259"/>
      <c r="E20" s="259"/>
      <c r="F20" s="259"/>
      <c r="G20" s="259"/>
      <c r="H20" s="161"/>
      <c r="I20" s="161"/>
      <c r="J20" s="161"/>
      <c r="K20" s="161"/>
      <c r="L20" s="161"/>
      <c r="M20" s="161"/>
      <c r="N20" s="160"/>
      <c r="O20" s="160"/>
      <c r="P20" s="160"/>
      <c r="Q20" s="160"/>
      <c r="R20" s="161"/>
      <c r="S20" s="161"/>
      <c r="T20" s="161"/>
      <c r="U20" s="161"/>
      <c r="V20" s="161"/>
      <c r="W20" s="161"/>
      <c r="X20" s="161"/>
      <c r="Y20" s="161"/>
      <c r="Z20" s="151"/>
      <c r="AA20" s="151"/>
      <c r="AB20" s="151"/>
      <c r="AC20" s="151"/>
      <c r="AD20" s="151"/>
      <c r="AE20" s="151"/>
      <c r="AF20" s="151"/>
      <c r="AG20" s="151" t="s">
        <v>452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260" t="s">
        <v>837</v>
      </c>
      <c r="D21" s="261"/>
      <c r="E21" s="261"/>
      <c r="F21" s="261"/>
      <c r="G21" s="261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347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0">
        <v>6</v>
      </c>
      <c r="B22" s="171" t="s">
        <v>839</v>
      </c>
      <c r="C22" s="186" t="s">
        <v>840</v>
      </c>
      <c r="D22" s="172" t="s">
        <v>447</v>
      </c>
      <c r="E22" s="173">
        <v>0.8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3">
        <v>1.7</v>
      </c>
      <c r="O22" s="173">
        <f>ROUND(E22*N22,2)</f>
        <v>1.36</v>
      </c>
      <c r="P22" s="173">
        <v>0</v>
      </c>
      <c r="Q22" s="173">
        <f>ROUND(E22*P22,2)</f>
        <v>0</v>
      </c>
      <c r="R22" s="175" t="s">
        <v>448</v>
      </c>
      <c r="S22" s="175" t="s">
        <v>341</v>
      </c>
      <c r="T22" s="176" t="s">
        <v>449</v>
      </c>
      <c r="U22" s="161">
        <v>1.587</v>
      </c>
      <c r="V22" s="161">
        <f>ROUND(E22*U22,2)</f>
        <v>1.27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450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20.5" outlineLevel="2" x14ac:dyDescent="0.25">
      <c r="A23" s="158"/>
      <c r="B23" s="159"/>
      <c r="C23" s="258" t="s">
        <v>841</v>
      </c>
      <c r="D23" s="259"/>
      <c r="E23" s="259"/>
      <c r="F23" s="259"/>
      <c r="G23" s="259"/>
      <c r="H23" s="161"/>
      <c r="I23" s="161"/>
      <c r="J23" s="161"/>
      <c r="K23" s="161"/>
      <c r="L23" s="161"/>
      <c r="M23" s="161"/>
      <c r="N23" s="160"/>
      <c r="O23" s="160"/>
      <c r="P23" s="160"/>
      <c r="Q23" s="160"/>
      <c r="R23" s="161"/>
      <c r="S23" s="161"/>
      <c r="T23" s="161"/>
      <c r="U23" s="161"/>
      <c r="V23" s="161"/>
      <c r="W23" s="161"/>
      <c r="X23" s="161"/>
      <c r="Y23" s="161"/>
      <c r="Z23" s="151"/>
      <c r="AA23" s="151"/>
      <c r="AB23" s="151"/>
      <c r="AC23" s="151"/>
      <c r="AD23" s="151"/>
      <c r="AE23" s="151"/>
      <c r="AF23" s="151"/>
      <c r="AG23" s="151" t="s">
        <v>452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7" t="str">
        <f>C23</f>
        <v>sypaninou z vhodných hornin tř. 1 - 4 nebo materiálem připraveným podél výkopu ve vzdálenosti do 3 m od jeho kraje, pro jakoukoliv hloubku výkopu a jakoukoliv míru zhutnění,</v>
      </c>
      <c r="BB23" s="151"/>
      <c r="BC23" s="151"/>
      <c r="BD23" s="151"/>
      <c r="BE23" s="151"/>
      <c r="BF23" s="151"/>
      <c r="BG23" s="151"/>
      <c r="BH23" s="151"/>
    </row>
    <row r="24" spans="1:60" ht="13" x14ac:dyDescent="0.25">
      <c r="A24" s="163" t="s">
        <v>336</v>
      </c>
      <c r="B24" s="164" t="s">
        <v>244</v>
      </c>
      <c r="C24" s="185" t="s">
        <v>245</v>
      </c>
      <c r="D24" s="165"/>
      <c r="E24" s="166"/>
      <c r="F24" s="167"/>
      <c r="G24" s="167">
        <f>SUMIF(AG25:AG28,"&lt;&gt;NOR",G25:G28)</f>
        <v>0</v>
      </c>
      <c r="H24" s="167"/>
      <c r="I24" s="167">
        <f>SUM(I25:I28)</f>
        <v>0</v>
      </c>
      <c r="J24" s="167"/>
      <c r="K24" s="167">
        <f>SUM(K25:K28)</f>
        <v>0</v>
      </c>
      <c r="L24" s="167"/>
      <c r="M24" s="167">
        <f>SUM(M25:M28)</f>
        <v>0</v>
      </c>
      <c r="N24" s="166"/>
      <c r="O24" s="166">
        <f>SUM(O25:O28)</f>
        <v>4.2300000000000004</v>
      </c>
      <c r="P24" s="166"/>
      <c r="Q24" s="166">
        <f>SUM(Q25:Q28)</f>
        <v>0</v>
      </c>
      <c r="R24" s="167"/>
      <c r="S24" s="167"/>
      <c r="T24" s="168"/>
      <c r="U24" s="162"/>
      <c r="V24" s="162">
        <f>SUM(V25:V28)</f>
        <v>3.32</v>
      </c>
      <c r="W24" s="162"/>
      <c r="X24" s="162"/>
      <c r="Y24" s="162"/>
      <c r="AG24" t="s">
        <v>337</v>
      </c>
    </row>
    <row r="25" spans="1:60" outlineLevel="1" x14ac:dyDescent="0.25">
      <c r="A25" s="170">
        <v>7</v>
      </c>
      <c r="B25" s="171" t="s">
        <v>1393</v>
      </c>
      <c r="C25" s="186" t="s">
        <v>1394</v>
      </c>
      <c r="D25" s="172" t="s">
        <v>447</v>
      </c>
      <c r="E25" s="173">
        <v>0.2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3">
        <v>1.8907700000000001</v>
      </c>
      <c r="O25" s="173">
        <f>ROUND(E25*N25,2)</f>
        <v>0.38</v>
      </c>
      <c r="P25" s="173">
        <v>0</v>
      </c>
      <c r="Q25" s="173">
        <f>ROUND(E25*P25,2)</f>
        <v>0</v>
      </c>
      <c r="R25" s="175" t="s">
        <v>734</v>
      </c>
      <c r="S25" s="175" t="s">
        <v>341</v>
      </c>
      <c r="T25" s="176" t="s">
        <v>449</v>
      </c>
      <c r="U25" s="161">
        <v>1.7</v>
      </c>
      <c r="V25" s="161">
        <f>ROUND(E25*U25,2)</f>
        <v>0.34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2" x14ac:dyDescent="0.25">
      <c r="A26" s="158"/>
      <c r="B26" s="159"/>
      <c r="C26" s="258" t="s">
        <v>735</v>
      </c>
      <c r="D26" s="259"/>
      <c r="E26" s="259"/>
      <c r="F26" s="259"/>
      <c r="G26" s="259"/>
      <c r="H26" s="161"/>
      <c r="I26" s="161"/>
      <c r="J26" s="161"/>
      <c r="K26" s="161"/>
      <c r="L26" s="161"/>
      <c r="M26" s="161"/>
      <c r="N26" s="160"/>
      <c r="O26" s="160"/>
      <c r="P26" s="160"/>
      <c r="Q26" s="160"/>
      <c r="R26" s="161"/>
      <c r="S26" s="161"/>
      <c r="T26" s="161"/>
      <c r="U26" s="161"/>
      <c r="V26" s="161"/>
      <c r="W26" s="161"/>
      <c r="X26" s="161"/>
      <c r="Y26" s="161"/>
      <c r="Z26" s="151"/>
      <c r="AA26" s="151"/>
      <c r="AB26" s="151"/>
      <c r="AC26" s="151"/>
      <c r="AD26" s="151"/>
      <c r="AE26" s="151"/>
      <c r="AF26" s="151"/>
      <c r="AG26" s="151" t="s">
        <v>452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0" outlineLevel="1" x14ac:dyDescent="0.25">
      <c r="A27" s="170">
        <v>8</v>
      </c>
      <c r="B27" s="171" t="s">
        <v>1532</v>
      </c>
      <c r="C27" s="186" t="s">
        <v>1533</v>
      </c>
      <c r="D27" s="172" t="s">
        <v>447</v>
      </c>
      <c r="E27" s="173">
        <v>1.7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3">
        <v>2.2654999999999998</v>
      </c>
      <c r="O27" s="173">
        <f>ROUND(E27*N27,2)</f>
        <v>3.85</v>
      </c>
      <c r="P27" s="173">
        <v>0</v>
      </c>
      <c r="Q27" s="173">
        <f>ROUND(E27*P27,2)</f>
        <v>0</v>
      </c>
      <c r="R27" s="175" t="s">
        <v>551</v>
      </c>
      <c r="S27" s="175" t="s">
        <v>341</v>
      </c>
      <c r="T27" s="176" t="s">
        <v>449</v>
      </c>
      <c r="U27" s="161">
        <v>1.75</v>
      </c>
      <c r="V27" s="161">
        <f>ROUND(E27*U27,2)</f>
        <v>2.98</v>
      </c>
      <c r="W27" s="161"/>
      <c r="X27" s="161" t="s">
        <v>379</v>
      </c>
      <c r="Y27" s="161" t="s">
        <v>344</v>
      </c>
      <c r="Z27" s="151"/>
      <c r="AA27" s="151"/>
      <c r="AB27" s="151"/>
      <c r="AC27" s="151"/>
      <c r="AD27" s="151"/>
      <c r="AE27" s="151"/>
      <c r="AF27" s="151"/>
      <c r="AG27" s="151" t="s">
        <v>450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58" t="s">
        <v>1397</v>
      </c>
      <c r="D28" s="259"/>
      <c r="E28" s="259"/>
      <c r="F28" s="259"/>
      <c r="G28" s="259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452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13" x14ac:dyDescent="0.25">
      <c r="A29" s="163" t="s">
        <v>336</v>
      </c>
      <c r="B29" s="164" t="s">
        <v>254</v>
      </c>
      <c r="C29" s="185" t="s">
        <v>255</v>
      </c>
      <c r="D29" s="165"/>
      <c r="E29" s="166"/>
      <c r="F29" s="167"/>
      <c r="G29" s="167">
        <f>SUMIF(AG30:AG36,"&lt;&gt;NOR",G30:G36)</f>
        <v>0</v>
      </c>
      <c r="H29" s="167"/>
      <c r="I29" s="167">
        <f>SUM(I30:I36)</f>
        <v>0</v>
      </c>
      <c r="J29" s="167"/>
      <c r="K29" s="167">
        <f>SUM(K30:K36)</f>
        <v>0</v>
      </c>
      <c r="L29" s="167"/>
      <c r="M29" s="167">
        <f>SUM(M30:M36)</f>
        <v>0</v>
      </c>
      <c r="N29" s="166"/>
      <c r="O29" s="166">
        <f>SUM(O30:O36)</f>
        <v>0.04</v>
      </c>
      <c r="P29" s="166"/>
      <c r="Q29" s="166">
        <f>SUM(Q30:Q36)</f>
        <v>0</v>
      </c>
      <c r="R29" s="167"/>
      <c r="S29" s="167"/>
      <c r="T29" s="168"/>
      <c r="U29" s="162"/>
      <c r="V29" s="162">
        <f>SUM(V30:V36)</f>
        <v>0.55000000000000004</v>
      </c>
      <c r="W29" s="162"/>
      <c r="X29" s="162"/>
      <c r="Y29" s="162"/>
      <c r="AG29" t="s">
        <v>337</v>
      </c>
    </row>
    <row r="30" spans="1:60" ht="20" outlineLevel="1" x14ac:dyDescent="0.25">
      <c r="A30" s="170">
        <v>9</v>
      </c>
      <c r="B30" s="171" t="s">
        <v>1402</v>
      </c>
      <c r="C30" s="186" t="s">
        <v>1403</v>
      </c>
      <c r="D30" s="172" t="s">
        <v>565</v>
      </c>
      <c r="E30" s="173">
        <v>2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3">
        <v>1.1E-4</v>
      </c>
      <c r="O30" s="173">
        <f>ROUND(E30*N30,2)</f>
        <v>0</v>
      </c>
      <c r="P30" s="173">
        <v>0</v>
      </c>
      <c r="Q30" s="173">
        <f>ROUND(E30*P30,2)</f>
        <v>0</v>
      </c>
      <c r="R30" s="175" t="s">
        <v>734</v>
      </c>
      <c r="S30" s="175" t="s">
        <v>341</v>
      </c>
      <c r="T30" s="176" t="s">
        <v>449</v>
      </c>
      <c r="U30" s="161">
        <v>0.13200000000000001</v>
      </c>
      <c r="V30" s="161">
        <f>ROUND(E30*U30,2)</f>
        <v>0.26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450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2" x14ac:dyDescent="0.25">
      <c r="A31" s="158"/>
      <c r="B31" s="159"/>
      <c r="C31" s="258" t="s">
        <v>735</v>
      </c>
      <c r="D31" s="259"/>
      <c r="E31" s="259"/>
      <c r="F31" s="259"/>
      <c r="G31" s="259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0">
        <v>10</v>
      </c>
      <c r="B32" s="171" t="s">
        <v>1406</v>
      </c>
      <c r="C32" s="186" t="s">
        <v>1407</v>
      </c>
      <c r="D32" s="172" t="s">
        <v>457</v>
      </c>
      <c r="E32" s="173">
        <v>1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3">
        <v>3.0000000000000001E-5</v>
      </c>
      <c r="O32" s="173">
        <f>ROUND(E32*N32,2)</f>
        <v>0</v>
      </c>
      <c r="P32" s="173">
        <v>0</v>
      </c>
      <c r="Q32" s="173">
        <f>ROUND(E32*P32,2)</f>
        <v>0</v>
      </c>
      <c r="R32" s="175" t="s">
        <v>734</v>
      </c>
      <c r="S32" s="175" t="s">
        <v>341</v>
      </c>
      <c r="T32" s="176" t="s">
        <v>449</v>
      </c>
      <c r="U32" s="161">
        <v>0.24</v>
      </c>
      <c r="V32" s="161">
        <f>ROUND(E32*U32,2)</f>
        <v>0.24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450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258" t="s">
        <v>735</v>
      </c>
      <c r="D33" s="259"/>
      <c r="E33" s="259"/>
      <c r="F33" s="259"/>
      <c r="G33" s="259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8">
        <v>11</v>
      </c>
      <c r="B34" s="179" t="s">
        <v>1408</v>
      </c>
      <c r="C34" s="187" t="s">
        <v>1409</v>
      </c>
      <c r="D34" s="180" t="s">
        <v>565</v>
      </c>
      <c r="E34" s="181">
        <v>2</v>
      </c>
      <c r="F34" s="182"/>
      <c r="G34" s="183">
        <f>ROUND(E34*F34,2)</f>
        <v>0</v>
      </c>
      <c r="H34" s="182"/>
      <c r="I34" s="183">
        <f>ROUND(E34*H34,2)</f>
        <v>0</v>
      </c>
      <c r="J34" s="182"/>
      <c r="K34" s="183">
        <f>ROUND(E34*J34,2)</f>
        <v>0</v>
      </c>
      <c r="L34" s="183">
        <v>21</v>
      </c>
      <c r="M34" s="183">
        <f>G34*(1+L34/100)</f>
        <v>0</v>
      </c>
      <c r="N34" s="181">
        <v>6.0000000000000002E-5</v>
      </c>
      <c r="O34" s="181">
        <f>ROUND(E34*N34,2)</f>
        <v>0</v>
      </c>
      <c r="P34" s="181">
        <v>0</v>
      </c>
      <c r="Q34" s="181">
        <f>ROUND(E34*P34,2)</f>
        <v>0</v>
      </c>
      <c r="R34" s="183"/>
      <c r="S34" s="183" t="s">
        <v>341</v>
      </c>
      <c r="T34" s="184" t="s">
        <v>449</v>
      </c>
      <c r="U34" s="161">
        <v>2.5999999999999999E-2</v>
      </c>
      <c r="V34" s="161">
        <f>ROUND(E34*U34,2)</f>
        <v>0.05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450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30" outlineLevel="1" x14ac:dyDescent="0.25">
      <c r="A35" s="178">
        <v>12</v>
      </c>
      <c r="B35" s="179" t="s">
        <v>1534</v>
      </c>
      <c r="C35" s="187" t="s">
        <v>1535</v>
      </c>
      <c r="D35" s="180" t="s">
        <v>457</v>
      </c>
      <c r="E35" s="181">
        <v>2</v>
      </c>
      <c r="F35" s="182"/>
      <c r="G35" s="183">
        <f>ROUND(E35*F35,2)</f>
        <v>0</v>
      </c>
      <c r="H35" s="182"/>
      <c r="I35" s="183">
        <f>ROUND(E35*H35,2)</f>
        <v>0</v>
      </c>
      <c r="J35" s="182"/>
      <c r="K35" s="183">
        <f>ROUND(E35*J35,2)</f>
        <v>0</v>
      </c>
      <c r="L35" s="183">
        <v>21</v>
      </c>
      <c r="M35" s="183">
        <f>G35*(1+L35/100)</f>
        <v>0</v>
      </c>
      <c r="N35" s="181">
        <v>7.0000000000000001E-3</v>
      </c>
      <c r="O35" s="181">
        <f>ROUND(E35*N35,2)</f>
        <v>0.01</v>
      </c>
      <c r="P35" s="181">
        <v>0</v>
      </c>
      <c r="Q35" s="181">
        <f>ROUND(E35*P35,2)</f>
        <v>0</v>
      </c>
      <c r="R35" s="183" t="s">
        <v>508</v>
      </c>
      <c r="S35" s="183" t="s">
        <v>341</v>
      </c>
      <c r="T35" s="184" t="s">
        <v>449</v>
      </c>
      <c r="U35" s="161">
        <v>0</v>
      </c>
      <c r="V35" s="161">
        <f>ROUND(E35*U35,2)</f>
        <v>0</v>
      </c>
      <c r="W35" s="161"/>
      <c r="X35" s="161" t="s">
        <v>431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475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0" outlineLevel="1" x14ac:dyDescent="0.25">
      <c r="A36" s="178">
        <v>13</v>
      </c>
      <c r="B36" s="179" t="s">
        <v>1432</v>
      </c>
      <c r="C36" s="187" t="s">
        <v>1433</v>
      </c>
      <c r="D36" s="180" t="s">
        <v>457</v>
      </c>
      <c r="E36" s="181">
        <v>1</v>
      </c>
      <c r="F36" s="182"/>
      <c r="G36" s="183">
        <f>ROUND(E36*F36,2)</f>
        <v>0</v>
      </c>
      <c r="H36" s="182"/>
      <c r="I36" s="183">
        <f>ROUND(E36*H36,2)</f>
        <v>0</v>
      </c>
      <c r="J36" s="182"/>
      <c r="K36" s="183">
        <f>ROUND(E36*J36,2)</f>
        <v>0</v>
      </c>
      <c r="L36" s="183">
        <v>21</v>
      </c>
      <c r="M36" s="183">
        <f>G36*(1+L36/100)</f>
        <v>0</v>
      </c>
      <c r="N36" s="181">
        <v>2.5000000000000001E-2</v>
      </c>
      <c r="O36" s="181">
        <f>ROUND(E36*N36,2)</f>
        <v>0.03</v>
      </c>
      <c r="P36" s="181">
        <v>0</v>
      </c>
      <c r="Q36" s="181">
        <f>ROUND(E36*P36,2)</f>
        <v>0</v>
      </c>
      <c r="R36" s="183" t="s">
        <v>508</v>
      </c>
      <c r="S36" s="183" t="s">
        <v>341</v>
      </c>
      <c r="T36" s="184" t="s">
        <v>342</v>
      </c>
      <c r="U36" s="161">
        <v>0</v>
      </c>
      <c r="V36" s="161">
        <f>ROUND(E36*U36,2)</f>
        <v>0</v>
      </c>
      <c r="W36" s="161"/>
      <c r="X36" s="161" t="s">
        <v>431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475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13" x14ac:dyDescent="0.25">
      <c r="A37" s="163" t="s">
        <v>336</v>
      </c>
      <c r="B37" s="164" t="s">
        <v>272</v>
      </c>
      <c r="C37" s="185" t="s">
        <v>273</v>
      </c>
      <c r="D37" s="165"/>
      <c r="E37" s="166"/>
      <c r="F37" s="167"/>
      <c r="G37" s="167">
        <f>SUMIF(AG38:AG40,"&lt;&gt;NOR",G38:G40)</f>
        <v>0</v>
      </c>
      <c r="H37" s="167"/>
      <c r="I37" s="167">
        <f>SUM(I38:I40)</f>
        <v>0</v>
      </c>
      <c r="J37" s="167"/>
      <c r="K37" s="167">
        <f>SUM(K38:K40)</f>
        <v>0</v>
      </c>
      <c r="L37" s="167"/>
      <c r="M37" s="167">
        <f>SUM(M38:M40)</f>
        <v>0</v>
      </c>
      <c r="N37" s="166"/>
      <c r="O37" s="166">
        <f>SUM(O38:O40)</f>
        <v>0</v>
      </c>
      <c r="P37" s="166"/>
      <c r="Q37" s="166">
        <f>SUM(Q38:Q40)</f>
        <v>0</v>
      </c>
      <c r="R37" s="167"/>
      <c r="S37" s="167"/>
      <c r="T37" s="168"/>
      <c r="U37" s="162"/>
      <c r="V37" s="162">
        <f>SUM(V38:V40)</f>
        <v>1.19</v>
      </c>
      <c r="W37" s="162"/>
      <c r="X37" s="162"/>
      <c r="Y37" s="162"/>
      <c r="AG37" t="s">
        <v>337</v>
      </c>
    </row>
    <row r="38" spans="1:60" outlineLevel="1" x14ac:dyDescent="0.25">
      <c r="A38" s="170">
        <v>14</v>
      </c>
      <c r="B38" s="171" t="s">
        <v>1436</v>
      </c>
      <c r="C38" s="186" t="s">
        <v>1437</v>
      </c>
      <c r="D38" s="172" t="s">
        <v>480</v>
      </c>
      <c r="E38" s="173">
        <v>5.62887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3">
        <v>0</v>
      </c>
      <c r="O38" s="173">
        <f>ROUND(E38*N38,2)</f>
        <v>0</v>
      </c>
      <c r="P38" s="173">
        <v>0</v>
      </c>
      <c r="Q38" s="173">
        <f>ROUND(E38*P38,2)</f>
        <v>0</v>
      </c>
      <c r="R38" s="175" t="s">
        <v>734</v>
      </c>
      <c r="S38" s="175" t="s">
        <v>341</v>
      </c>
      <c r="T38" s="176" t="s">
        <v>449</v>
      </c>
      <c r="U38" s="161">
        <v>0.21149999999999999</v>
      </c>
      <c r="V38" s="161">
        <f>ROUND(E38*U38,2)</f>
        <v>1.19</v>
      </c>
      <c r="W38" s="161"/>
      <c r="X38" s="161" t="s">
        <v>482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483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2" x14ac:dyDescent="0.25">
      <c r="A39" s="158"/>
      <c r="B39" s="159"/>
      <c r="C39" s="258" t="s">
        <v>1438</v>
      </c>
      <c r="D39" s="259"/>
      <c r="E39" s="259"/>
      <c r="F39" s="259"/>
      <c r="G39" s="259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2" x14ac:dyDescent="0.25">
      <c r="A40" s="158"/>
      <c r="B40" s="159"/>
      <c r="C40" s="260" t="s">
        <v>1439</v>
      </c>
      <c r="D40" s="261"/>
      <c r="E40" s="261"/>
      <c r="F40" s="261"/>
      <c r="G40" s="2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347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13" x14ac:dyDescent="0.25">
      <c r="A41" s="163" t="s">
        <v>336</v>
      </c>
      <c r="B41" s="164" t="s">
        <v>298</v>
      </c>
      <c r="C41" s="185" t="s">
        <v>299</v>
      </c>
      <c r="D41" s="165"/>
      <c r="E41" s="166"/>
      <c r="F41" s="167"/>
      <c r="G41" s="167">
        <f>SUMIF(AG42:AG44,"&lt;&gt;NOR",G42:G44)</f>
        <v>0</v>
      </c>
      <c r="H41" s="167"/>
      <c r="I41" s="167">
        <f>SUM(I42:I44)</f>
        <v>0</v>
      </c>
      <c r="J41" s="167"/>
      <c r="K41" s="167">
        <f>SUM(K42:K44)</f>
        <v>0</v>
      </c>
      <c r="L41" s="167"/>
      <c r="M41" s="167">
        <f>SUM(M42:M44)</f>
        <v>0</v>
      </c>
      <c r="N41" s="166"/>
      <c r="O41" s="166">
        <f>SUM(O42:O44)</f>
        <v>0.02</v>
      </c>
      <c r="P41" s="166"/>
      <c r="Q41" s="166">
        <f>SUM(Q42:Q44)</f>
        <v>0</v>
      </c>
      <c r="R41" s="167"/>
      <c r="S41" s="167"/>
      <c r="T41" s="168"/>
      <c r="U41" s="162"/>
      <c r="V41" s="162">
        <f>SUM(V42:V44)</f>
        <v>7.0000000000000007E-2</v>
      </c>
      <c r="W41" s="162"/>
      <c r="X41" s="162"/>
      <c r="Y41" s="162"/>
      <c r="AG41" t="s">
        <v>337</v>
      </c>
    </row>
    <row r="42" spans="1:60" outlineLevel="1" x14ac:dyDescent="0.25">
      <c r="A42" s="178">
        <v>15</v>
      </c>
      <c r="B42" s="179" t="s">
        <v>469</v>
      </c>
      <c r="C42" s="187" t="s">
        <v>1536</v>
      </c>
      <c r="D42" s="180" t="s">
        <v>378</v>
      </c>
      <c r="E42" s="181">
        <v>1</v>
      </c>
      <c r="F42" s="182"/>
      <c r="G42" s="183">
        <f>ROUND(E42*F42,2)</f>
        <v>0</v>
      </c>
      <c r="H42" s="182"/>
      <c r="I42" s="183">
        <f>ROUND(E42*H42,2)</f>
        <v>0</v>
      </c>
      <c r="J42" s="182"/>
      <c r="K42" s="183">
        <f>ROUND(E42*J42,2)</f>
        <v>0</v>
      </c>
      <c r="L42" s="183">
        <v>21</v>
      </c>
      <c r="M42" s="183">
        <f>G42*(1+L42/100)</f>
        <v>0</v>
      </c>
      <c r="N42" s="181">
        <v>2.1669999999999998E-2</v>
      </c>
      <c r="O42" s="181">
        <f>ROUND(E42*N42,2)</f>
        <v>0.02</v>
      </c>
      <c r="P42" s="181">
        <v>0</v>
      </c>
      <c r="Q42" s="181">
        <f>ROUND(E42*P42,2)</f>
        <v>0</v>
      </c>
      <c r="R42" s="183"/>
      <c r="S42" s="183" t="s">
        <v>357</v>
      </c>
      <c r="T42" s="184" t="s">
        <v>342</v>
      </c>
      <c r="U42" s="161">
        <v>0</v>
      </c>
      <c r="V42" s="161">
        <f>ROUND(E42*U42,2)</f>
        <v>0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450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70">
        <v>16</v>
      </c>
      <c r="B43" s="171" t="s">
        <v>478</v>
      </c>
      <c r="C43" s="186" t="s">
        <v>479</v>
      </c>
      <c r="D43" s="172" t="s">
        <v>480</v>
      </c>
      <c r="E43" s="173">
        <v>2.1669999999999998E-2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3">
        <v>0</v>
      </c>
      <c r="O43" s="173">
        <f>ROUND(E43*N43,2)</f>
        <v>0</v>
      </c>
      <c r="P43" s="173">
        <v>0</v>
      </c>
      <c r="Q43" s="173">
        <f>ROUND(E43*P43,2)</f>
        <v>0</v>
      </c>
      <c r="R43" s="175" t="s">
        <v>481</v>
      </c>
      <c r="S43" s="175" t="s">
        <v>341</v>
      </c>
      <c r="T43" s="176" t="s">
        <v>449</v>
      </c>
      <c r="U43" s="161">
        <v>3.327</v>
      </c>
      <c r="V43" s="161">
        <f>ROUND(E43*U43,2)</f>
        <v>7.0000000000000007E-2</v>
      </c>
      <c r="W43" s="161"/>
      <c r="X43" s="161" t="s">
        <v>482</v>
      </c>
      <c r="Y43" s="161" t="s">
        <v>344</v>
      </c>
      <c r="Z43" s="151"/>
      <c r="AA43" s="151"/>
      <c r="AB43" s="151"/>
      <c r="AC43" s="151"/>
      <c r="AD43" s="151"/>
      <c r="AE43" s="151"/>
      <c r="AF43" s="151"/>
      <c r="AG43" s="151" t="s">
        <v>483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2" x14ac:dyDescent="0.25">
      <c r="A44" s="158"/>
      <c r="B44" s="159"/>
      <c r="C44" s="258" t="s">
        <v>484</v>
      </c>
      <c r="D44" s="259"/>
      <c r="E44" s="259"/>
      <c r="F44" s="259"/>
      <c r="G44" s="259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452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x14ac:dyDescent="0.25">
      <c r="A45" s="3"/>
      <c r="B45" s="4"/>
      <c r="C45" s="188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12</v>
      </c>
      <c r="AF45">
        <v>21</v>
      </c>
      <c r="AG45" t="s">
        <v>322</v>
      </c>
    </row>
    <row r="46" spans="1:60" ht="13" x14ac:dyDescent="0.25">
      <c r="A46" s="154"/>
      <c r="B46" s="155" t="s">
        <v>29</v>
      </c>
      <c r="C46" s="189"/>
      <c r="D46" s="156"/>
      <c r="E46" s="157"/>
      <c r="F46" s="157"/>
      <c r="G46" s="169">
        <f>G8+G24+G29+G37+G41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374</v>
      </c>
    </row>
    <row r="47" spans="1:60" x14ac:dyDescent="0.25">
      <c r="C47" s="190"/>
      <c r="D47" s="10"/>
      <c r="AG47" t="s">
        <v>375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8">
    <mergeCell ref="C44:G44"/>
    <mergeCell ref="C15:G15"/>
    <mergeCell ref="C17:G17"/>
    <mergeCell ref="C20:G20"/>
    <mergeCell ref="C21:G21"/>
    <mergeCell ref="C23:G23"/>
    <mergeCell ref="C26:G26"/>
    <mergeCell ref="C28:G28"/>
    <mergeCell ref="C31:G31"/>
    <mergeCell ref="C33:G33"/>
    <mergeCell ref="C39:G39"/>
    <mergeCell ref="C40:G40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121</v>
      </c>
      <c r="C3" s="252" t="s">
        <v>122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131</v>
      </c>
      <c r="C4" s="255" t="s">
        <v>132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SUMIF(AG9:AG19,"&lt;&gt;NOR",G9:G19)</f>
        <v>0</v>
      </c>
      <c r="H8" s="167"/>
      <c r="I8" s="167">
        <f>SUM(I9:I19)</f>
        <v>0</v>
      </c>
      <c r="J8" s="167"/>
      <c r="K8" s="167">
        <f>SUM(K9:K19)</f>
        <v>0</v>
      </c>
      <c r="L8" s="167"/>
      <c r="M8" s="167">
        <f>SUM(M9:M19)</f>
        <v>0</v>
      </c>
      <c r="N8" s="166"/>
      <c r="O8" s="166">
        <f>SUM(O9:O19)</f>
        <v>4.8499999999999996</v>
      </c>
      <c r="P8" s="166"/>
      <c r="Q8" s="166">
        <f>SUM(Q9:Q19)</f>
        <v>0</v>
      </c>
      <c r="R8" s="167"/>
      <c r="S8" s="167"/>
      <c r="T8" s="168"/>
      <c r="U8" s="162"/>
      <c r="V8" s="162">
        <f>SUM(V9:V19)</f>
        <v>6.1499999999999995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1336</v>
      </c>
      <c r="C9" s="186" t="s">
        <v>1337</v>
      </c>
      <c r="D9" s="172" t="s">
        <v>447</v>
      </c>
      <c r="E9" s="173">
        <v>6.08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 t="s">
        <v>448</v>
      </c>
      <c r="S9" s="175" t="s">
        <v>341</v>
      </c>
      <c r="T9" s="176" t="s">
        <v>449</v>
      </c>
      <c r="U9" s="161">
        <v>0.156</v>
      </c>
      <c r="V9" s="161">
        <f>ROUND(E9*U9,2)</f>
        <v>0.95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58" t="s">
        <v>1338</v>
      </c>
      <c r="D10" s="259"/>
      <c r="E10" s="259"/>
      <c r="F10" s="259"/>
      <c r="G10" s="259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452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70">
        <v>2</v>
      </c>
      <c r="B11" s="171" t="s">
        <v>445</v>
      </c>
      <c r="C11" s="186" t="s">
        <v>446</v>
      </c>
      <c r="D11" s="172" t="s">
        <v>447</v>
      </c>
      <c r="E11" s="173">
        <v>2.85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3">
        <v>0</v>
      </c>
      <c r="O11" s="173">
        <f>ROUND(E11*N11,2)</f>
        <v>0</v>
      </c>
      <c r="P11" s="173">
        <v>0</v>
      </c>
      <c r="Q11" s="173">
        <f>ROUND(E11*P11,2)</f>
        <v>0</v>
      </c>
      <c r="R11" s="175" t="s">
        <v>448</v>
      </c>
      <c r="S11" s="175" t="s">
        <v>341</v>
      </c>
      <c r="T11" s="176" t="s">
        <v>449</v>
      </c>
      <c r="U11" s="161">
        <v>0.01</v>
      </c>
      <c r="V11" s="161">
        <f>ROUND(E11*U11,2)</f>
        <v>0.03</v>
      </c>
      <c r="W11" s="161"/>
      <c r="X11" s="161" t="s">
        <v>379</v>
      </c>
      <c r="Y11" s="161" t="s">
        <v>344</v>
      </c>
      <c r="Z11" s="151"/>
      <c r="AA11" s="151"/>
      <c r="AB11" s="151"/>
      <c r="AC11" s="151"/>
      <c r="AD11" s="151"/>
      <c r="AE11" s="151"/>
      <c r="AF11" s="151"/>
      <c r="AG11" s="151" t="s">
        <v>450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2" x14ac:dyDescent="0.25">
      <c r="A12" s="158"/>
      <c r="B12" s="159"/>
      <c r="C12" s="258" t="s">
        <v>451</v>
      </c>
      <c r="D12" s="259"/>
      <c r="E12" s="259"/>
      <c r="F12" s="259"/>
      <c r="G12" s="259"/>
      <c r="H12" s="161"/>
      <c r="I12" s="161"/>
      <c r="J12" s="161"/>
      <c r="K12" s="161"/>
      <c r="L12" s="161"/>
      <c r="M12" s="161"/>
      <c r="N12" s="160"/>
      <c r="O12" s="160"/>
      <c r="P12" s="160"/>
      <c r="Q12" s="160"/>
      <c r="R12" s="161"/>
      <c r="S12" s="161"/>
      <c r="T12" s="161"/>
      <c r="U12" s="161"/>
      <c r="V12" s="161"/>
      <c r="W12" s="161"/>
      <c r="X12" s="161"/>
      <c r="Y12" s="161"/>
      <c r="Z12" s="151"/>
      <c r="AA12" s="151"/>
      <c r="AB12" s="151"/>
      <c r="AC12" s="151"/>
      <c r="AD12" s="151"/>
      <c r="AE12" s="151"/>
      <c r="AF12" s="151"/>
      <c r="AG12" s="151" t="s">
        <v>452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193" t="s">
        <v>1537</v>
      </c>
      <c r="D13" s="191"/>
      <c r="E13" s="192">
        <v>2.85</v>
      </c>
      <c r="F13" s="161"/>
      <c r="G13" s="161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454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70">
        <v>3</v>
      </c>
      <c r="B14" s="171" t="s">
        <v>834</v>
      </c>
      <c r="C14" s="186" t="s">
        <v>835</v>
      </c>
      <c r="D14" s="172" t="s">
        <v>447</v>
      </c>
      <c r="E14" s="173">
        <v>3.23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3">
        <v>0</v>
      </c>
      <c r="O14" s="173">
        <f>ROUND(E14*N14,2)</f>
        <v>0</v>
      </c>
      <c r="P14" s="173">
        <v>0</v>
      </c>
      <c r="Q14" s="173">
        <f>ROUND(E14*P14,2)</f>
        <v>0</v>
      </c>
      <c r="R14" s="175" t="s">
        <v>448</v>
      </c>
      <c r="S14" s="175" t="s">
        <v>341</v>
      </c>
      <c r="T14" s="176" t="s">
        <v>449</v>
      </c>
      <c r="U14" s="161">
        <v>0.2</v>
      </c>
      <c r="V14" s="161">
        <f>ROUND(E14*U14,2)</f>
        <v>0.65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450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2" x14ac:dyDescent="0.25">
      <c r="A15" s="158"/>
      <c r="B15" s="159"/>
      <c r="C15" s="258" t="s">
        <v>836</v>
      </c>
      <c r="D15" s="259"/>
      <c r="E15" s="259"/>
      <c r="F15" s="259"/>
      <c r="G15" s="259"/>
      <c r="H15" s="161"/>
      <c r="I15" s="161"/>
      <c r="J15" s="161"/>
      <c r="K15" s="161"/>
      <c r="L15" s="161"/>
      <c r="M15" s="161"/>
      <c r="N15" s="160"/>
      <c r="O15" s="160"/>
      <c r="P15" s="160"/>
      <c r="Q15" s="160"/>
      <c r="R15" s="161"/>
      <c r="S15" s="161"/>
      <c r="T15" s="161"/>
      <c r="U15" s="161"/>
      <c r="V15" s="161"/>
      <c r="W15" s="161"/>
      <c r="X15" s="161"/>
      <c r="Y15" s="161"/>
      <c r="Z15" s="151"/>
      <c r="AA15" s="151"/>
      <c r="AB15" s="151"/>
      <c r="AC15" s="151"/>
      <c r="AD15" s="151"/>
      <c r="AE15" s="151"/>
      <c r="AF15" s="151"/>
      <c r="AG15" s="151" t="s">
        <v>452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60" t="s">
        <v>837</v>
      </c>
      <c r="D16" s="261"/>
      <c r="E16" s="261"/>
      <c r="F16" s="261"/>
      <c r="G16" s="261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347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193" t="s">
        <v>1538</v>
      </c>
      <c r="D17" s="191"/>
      <c r="E17" s="192">
        <v>3.23</v>
      </c>
      <c r="F17" s="161"/>
      <c r="G17" s="161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454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0">
        <v>4</v>
      </c>
      <c r="B18" s="171" t="s">
        <v>839</v>
      </c>
      <c r="C18" s="186" t="s">
        <v>840</v>
      </c>
      <c r="D18" s="172" t="s">
        <v>447</v>
      </c>
      <c r="E18" s="173">
        <v>2.85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3">
        <v>1.7</v>
      </c>
      <c r="O18" s="173">
        <f>ROUND(E18*N18,2)</f>
        <v>4.8499999999999996</v>
      </c>
      <c r="P18" s="173">
        <v>0</v>
      </c>
      <c r="Q18" s="173">
        <f>ROUND(E18*P18,2)</f>
        <v>0</v>
      </c>
      <c r="R18" s="175" t="s">
        <v>448</v>
      </c>
      <c r="S18" s="175" t="s">
        <v>341</v>
      </c>
      <c r="T18" s="176" t="s">
        <v>449</v>
      </c>
      <c r="U18" s="161">
        <v>1.587</v>
      </c>
      <c r="V18" s="161">
        <f>ROUND(E18*U18,2)</f>
        <v>4.5199999999999996</v>
      </c>
      <c r="W18" s="161"/>
      <c r="X18" s="161" t="s">
        <v>379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450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0.5" outlineLevel="2" x14ac:dyDescent="0.25">
      <c r="A19" s="158"/>
      <c r="B19" s="159"/>
      <c r="C19" s="258" t="s">
        <v>841</v>
      </c>
      <c r="D19" s="259"/>
      <c r="E19" s="259"/>
      <c r="F19" s="259"/>
      <c r="G19" s="259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452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7" t="str">
        <f>C19</f>
        <v>sypaninou z vhodných hornin tř. 1 - 4 nebo materiálem připraveným podél výkopu ve vzdálenosti do 3 m od jeho kraje, pro jakoukoliv hloubku výkopu a jakoukoliv míru zhutnění,</v>
      </c>
      <c r="BB19" s="151"/>
      <c r="BC19" s="151"/>
      <c r="BD19" s="151"/>
      <c r="BE19" s="151"/>
      <c r="BF19" s="151"/>
      <c r="BG19" s="151"/>
      <c r="BH19" s="151"/>
    </row>
    <row r="20" spans="1:60" ht="13" x14ac:dyDescent="0.25">
      <c r="A20" s="163" t="s">
        <v>336</v>
      </c>
      <c r="B20" s="164" t="s">
        <v>244</v>
      </c>
      <c r="C20" s="185" t="s">
        <v>245</v>
      </c>
      <c r="D20" s="165"/>
      <c r="E20" s="166"/>
      <c r="F20" s="167"/>
      <c r="G20" s="167">
        <f>SUMIF(AG21:AG22,"&lt;&gt;NOR",G21:G22)</f>
        <v>0</v>
      </c>
      <c r="H20" s="167"/>
      <c r="I20" s="167">
        <f>SUM(I21:I22)</f>
        <v>0</v>
      </c>
      <c r="J20" s="167"/>
      <c r="K20" s="167">
        <f>SUM(K21:K22)</f>
        <v>0</v>
      </c>
      <c r="L20" s="167"/>
      <c r="M20" s="167">
        <f>SUM(M21:M22)</f>
        <v>0</v>
      </c>
      <c r="N20" s="166"/>
      <c r="O20" s="166">
        <f>SUM(O21:O22)</f>
        <v>1.08</v>
      </c>
      <c r="P20" s="166"/>
      <c r="Q20" s="166">
        <f>SUM(Q21:Q22)</f>
        <v>0</v>
      </c>
      <c r="R20" s="167"/>
      <c r="S20" s="167"/>
      <c r="T20" s="168"/>
      <c r="U20" s="162"/>
      <c r="V20" s="162">
        <f>SUM(V21:V22)</f>
        <v>0.97</v>
      </c>
      <c r="W20" s="162"/>
      <c r="X20" s="162"/>
      <c r="Y20" s="162"/>
      <c r="AG20" t="s">
        <v>337</v>
      </c>
    </row>
    <row r="21" spans="1:60" outlineLevel="1" x14ac:dyDescent="0.25">
      <c r="A21" s="170">
        <v>5</v>
      </c>
      <c r="B21" s="171" t="s">
        <v>1393</v>
      </c>
      <c r="C21" s="186" t="s">
        <v>1394</v>
      </c>
      <c r="D21" s="172" t="s">
        <v>447</v>
      </c>
      <c r="E21" s="173">
        <v>0.56999999999999995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3">
        <v>1.8907700000000001</v>
      </c>
      <c r="O21" s="173">
        <f>ROUND(E21*N21,2)</f>
        <v>1.08</v>
      </c>
      <c r="P21" s="173">
        <v>0</v>
      </c>
      <c r="Q21" s="173">
        <f>ROUND(E21*P21,2)</f>
        <v>0</v>
      </c>
      <c r="R21" s="175" t="s">
        <v>734</v>
      </c>
      <c r="S21" s="175" t="s">
        <v>341</v>
      </c>
      <c r="T21" s="176" t="s">
        <v>449</v>
      </c>
      <c r="U21" s="161">
        <v>1.6950000000000001</v>
      </c>
      <c r="V21" s="161">
        <f>ROUND(E21*U21,2)</f>
        <v>0.97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450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258" t="s">
        <v>735</v>
      </c>
      <c r="D22" s="259"/>
      <c r="E22" s="259"/>
      <c r="F22" s="259"/>
      <c r="G22" s="259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452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13" x14ac:dyDescent="0.25">
      <c r="A23" s="163" t="s">
        <v>336</v>
      </c>
      <c r="B23" s="164" t="s">
        <v>254</v>
      </c>
      <c r="C23" s="185" t="s">
        <v>255</v>
      </c>
      <c r="D23" s="165"/>
      <c r="E23" s="166"/>
      <c r="F23" s="167"/>
      <c r="G23" s="167">
        <f>SUMIF(AG24:AG29,"&lt;&gt;NOR",G24:G29)</f>
        <v>0</v>
      </c>
      <c r="H23" s="167"/>
      <c r="I23" s="167">
        <f>SUM(I24:I29)</f>
        <v>0</v>
      </c>
      <c r="J23" s="167"/>
      <c r="K23" s="167">
        <f>SUM(K24:K29)</f>
        <v>0</v>
      </c>
      <c r="L23" s="167"/>
      <c r="M23" s="167">
        <f>SUM(M24:M29)</f>
        <v>0</v>
      </c>
      <c r="N23" s="166"/>
      <c r="O23" s="166">
        <f>SUM(O24:O29)</f>
        <v>2.9699999999999998</v>
      </c>
      <c r="P23" s="166"/>
      <c r="Q23" s="166">
        <f>SUM(Q24:Q29)</f>
        <v>0</v>
      </c>
      <c r="R23" s="167"/>
      <c r="S23" s="167"/>
      <c r="T23" s="168"/>
      <c r="U23" s="162"/>
      <c r="V23" s="162">
        <f>SUM(V24:V29)</f>
        <v>3.79</v>
      </c>
      <c r="W23" s="162"/>
      <c r="X23" s="162"/>
      <c r="Y23" s="162"/>
      <c r="AG23" t="s">
        <v>337</v>
      </c>
    </row>
    <row r="24" spans="1:60" ht="20" outlineLevel="1" x14ac:dyDescent="0.25">
      <c r="A24" s="178">
        <v>6</v>
      </c>
      <c r="B24" s="179" t="s">
        <v>1539</v>
      </c>
      <c r="C24" s="187" t="s">
        <v>1540</v>
      </c>
      <c r="D24" s="180" t="s">
        <v>457</v>
      </c>
      <c r="E24" s="181">
        <v>1</v>
      </c>
      <c r="F24" s="182"/>
      <c r="G24" s="183">
        <f>ROUND(E24*F24,2)</f>
        <v>0</v>
      </c>
      <c r="H24" s="182"/>
      <c r="I24" s="183">
        <f>ROUND(E24*H24,2)</f>
        <v>0</v>
      </c>
      <c r="J24" s="182"/>
      <c r="K24" s="183">
        <f>ROUND(E24*J24,2)</f>
        <v>0</v>
      </c>
      <c r="L24" s="183">
        <v>21</v>
      </c>
      <c r="M24" s="183">
        <f>G24*(1+L24/100)</f>
        <v>0</v>
      </c>
      <c r="N24" s="181">
        <v>0</v>
      </c>
      <c r="O24" s="181">
        <f>ROUND(E24*N24,2)</f>
        <v>0</v>
      </c>
      <c r="P24" s="181">
        <v>0</v>
      </c>
      <c r="Q24" s="181">
        <f>ROUND(E24*P24,2)</f>
        <v>0</v>
      </c>
      <c r="R24" s="183" t="s">
        <v>734</v>
      </c>
      <c r="S24" s="183" t="s">
        <v>341</v>
      </c>
      <c r="T24" s="184" t="s">
        <v>449</v>
      </c>
      <c r="U24" s="161">
        <v>3.4740000000000002</v>
      </c>
      <c r="V24" s="161">
        <f>ROUND(E24*U24,2)</f>
        <v>3.47</v>
      </c>
      <c r="W24" s="161"/>
      <c r="X24" s="161" t="s">
        <v>379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450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8">
        <v>7</v>
      </c>
      <c r="B25" s="179" t="s">
        <v>1408</v>
      </c>
      <c r="C25" s="187" t="s">
        <v>1409</v>
      </c>
      <c r="D25" s="180" t="s">
        <v>565</v>
      </c>
      <c r="E25" s="181">
        <v>12.16</v>
      </c>
      <c r="F25" s="182"/>
      <c r="G25" s="183">
        <f>ROUND(E25*F25,2)</f>
        <v>0</v>
      </c>
      <c r="H25" s="182"/>
      <c r="I25" s="183">
        <f>ROUND(E25*H25,2)</f>
        <v>0</v>
      </c>
      <c r="J25" s="182"/>
      <c r="K25" s="183">
        <f>ROUND(E25*J25,2)</f>
        <v>0</v>
      </c>
      <c r="L25" s="183">
        <v>21</v>
      </c>
      <c r="M25" s="183">
        <f>G25*(1+L25/100)</f>
        <v>0</v>
      </c>
      <c r="N25" s="181">
        <v>6.0000000000000002E-5</v>
      </c>
      <c r="O25" s="181">
        <f>ROUND(E25*N25,2)</f>
        <v>0</v>
      </c>
      <c r="P25" s="181">
        <v>0</v>
      </c>
      <c r="Q25" s="181">
        <f>ROUND(E25*P25,2)</f>
        <v>0</v>
      </c>
      <c r="R25" s="183"/>
      <c r="S25" s="183" t="s">
        <v>341</v>
      </c>
      <c r="T25" s="184" t="s">
        <v>449</v>
      </c>
      <c r="U25" s="161">
        <v>2.5999999999999999E-2</v>
      </c>
      <c r="V25" s="161">
        <f>ROUND(E25*U25,2)</f>
        <v>0.32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450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0" outlineLevel="1" x14ac:dyDescent="0.25">
      <c r="A26" s="170">
        <v>8</v>
      </c>
      <c r="B26" s="171" t="s">
        <v>1541</v>
      </c>
      <c r="C26" s="186" t="s">
        <v>1542</v>
      </c>
      <c r="D26" s="172" t="s">
        <v>565</v>
      </c>
      <c r="E26" s="173">
        <v>6.08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0.27062000000000003</v>
      </c>
      <c r="O26" s="173">
        <f>ROUND(E26*N26,2)</f>
        <v>1.65</v>
      </c>
      <c r="P26" s="173">
        <v>0</v>
      </c>
      <c r="Q26" s="173">
        <f>ROUND(E26*P26,2)</f>
        <v>0</v>
      </c>
      <c r="R26" s="175" t="s">
        <v>1380</v>
      </c>
      <c r="S26" s="175" t="s">
        <v>341</v>
      </c>
      <c r="T26" s="176" t="s">
        <v>1381</v>
      </c>
      <c r="U26" s="161">
        <v>0</v>
      </c>
      <c r="V26" s="161">
        <f>ROUND(E26*U26,2)</f>
        <v>0</v>
      </c>
      <c r="W26" s="161"/>
      <c r="X26" s="161" t="s">
        <v>1382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1383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40.5" outlineLevel="2" x14ac:dyDescent="0.25">
      <c r="A27" s="158"/>
      <c r="B27" s="159"/>
      <c r="C27" s="258" t="s">
        <v>1543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77" t="str">
        <f>C27</f>
        <v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v>
      </c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8">
        <v>9</v>
      </c>
      <c r="B28" s="179" t="s">
        <v>1544</v>
      </c>
      <c r="C28" s="187" t="s">
        <v>1545</v>
      </c>
      <c r="D28" s="180" t="s">
        <v>565</v>
      </c>
      <c r="E28" s="181">
        <v>6.08</v>
      </c>
      <c r="F28" s="182"/>
      <c r="G28" s="183">
        <f>ROUND(E28*F28,2)</f>
        <v>0</v>
      </c>
      <c r="H28" s="182"/>
      <c r="I28" s="183">
        <f>ROUND(E28*H28,2)</f>
        <v>0</v>
      </c>
      <c r="J28" s="182"/>
      <c r="K28" s="183">
        <f>ROUND(E28*J28,2)</f>
        <v>0</v>
      </c>
      <c r="L28" s="183">
        <v>21</v>
      </c>
      <c r="M28" s="183">
        <f>G28*(1+L28/100)</f>
        <v>0</v>
      </c>
      <c r="N28" s="181">
        <v>0.21664</v>
      </c>
      <c r="O28" s="181">
        <f>ROUND(E28*N28,2)</f>
        <v>1.32</v>
      </c>
      <c r="P28" s="181">
        <v>0</v>
      </c>
      <c r="Q28" s="181">
        <f>ROUND(E28*P28,2)</f>
        <v>0</v>
      </c>
      <c r="R28" s="183" t="s">
        <v>1546</v>
      </c>
      <c r="S28" s="183" t="s">
        <v>341</v>
      </c>
      <c r="T28" s="184" t="s">
        <v>1381</v>
      </c>
      <c r="U28" s="161">
        <v>0</v>
      </c>
      <c r="V28" s="161">
        <f>ROUND(E28*U28,2)</f>
        <v>0</v>
      </c>
      <c r="W28" s="161"/>
      <c r="X28" s="161" t="s">
        <v>1382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1383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0" outlineLevel="1" x14ac:dyDescent="0.25">
      <c r="A29" s="178">
        <v>10</v>
      </c>
      <c r="B29" s="179" t="s">
        <v>1547</v>
      </c>
      <c r="C29" s="187" t="s">
        <v>1548</v>
      </c>
      <c r="D29" s="180" t="s">
        <v>457</v>
      </c>
      <c r="E29" s="181">
        <v>1</v>
      </c>
      <c r="F29" s="182"/>
      <c r="G29" s="183">
        <f>ROUND(E29*F29,2)</f>
        <v>0</v>
      </c>
      <c r="H29" s="182"/>
      <c r="I29" s="183">
        <f>ROUND(E29*H29,2)</f>
        <v>0</v>
      </c>
      <c r="J29" s="182"/>
      <c r="K29" s="183">
        <f>ROUND(E29*J29,2)</f>
        <v>0</v>
      </c>
      <c r="L29" s="183">
        <v>21</v>
      </c>
      <c r="M29" s="183">
        <f>G29*(1+L29/100)</f>
        <v>0</v>
      </c>
      <c r="N29" s="181">
        <v>7.6999999999999996E-4</v>
      </c>
      <c r="O29" s="181">
        <f>ROUND(E29*N29,2)</f>
        <v>0</v>
      </c>
      <c r="P29" s="181">
        <v>0</v>
      </c>
      <c r="Q29" s="181">
        <f>ROUND(E29*P29,2)</f>
        <v>0</v>
      </c>
      <c r="R29" s="183" t="s">
        <v>508</v>
      </c>
      <c r="S29" s="183" t="s">
        <v>341</v>
      </c>
      <c r="T29" s="184" t="s">
        <v>449</v>
      </c>
      <c r="U29" s="161">
        <v>0</v>
      </c>
      <c r="V29" s="161">
        <f>ROUND(E29*U29,2)</f>
        <v>0</v>
      </c>
      <c r="W29" s="161"/>
      <c r="X29" s="161" t="s">
        <v>431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475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13" x14ac:dyDescent="0.25">
      <c r="A30" s="163" t="s">
        <v>336</v>
      </c>
      <c r="B30" s="164" t="s">
        <v>272</v>
      </c>
      <c r="C30" s="185" t="s">
        <v>273</v>
      </c>
      <c r="D30" s="165"/>
      <c r="E30" s="166"/>
      <c r="F30" s="167"/>
      <c r="G30" s="167">
        <f>SUMIF(AG31:AG33,"&lt;&gt;NOR",G31:G33)</f>
        <v>0</v>
      </c>
      <c r="H30" s="167"/>
      <c r="I30" s="167">
        <f>SUM(I31:I33)</f>
        <v>0</v>
      </c>
      <c r="J30" s="167"/>
      <c r="K30" s="167">
        <f>SUM(K31:K33)</f>
        <v>0</v>
      </c>
      <c r="L30" s="167"/>
      <c r="M30" s="167">
        <f>SUM(M31:M33)</f>
        <v>0</v>
      </c>
      <c r="N30" s="166"/>
      <c r="O30" s="166">
        <f>SUM(O31:O33)</f>
        <v>0</v>
      </c>
      <c r="P30" s="166"/>
      <c r="Q30" s="166">
        <f>SUM(Q31:Q33)</f>
        <v>0</v>
      </c>
      <c r="R30" s="167"/>
      <c r="S30" s="167"/>
      <c r="T30" s="168"/>
      <c r="U30" s="162"/>
      <c r="V30" s="162">
        <f>SUM(V31:V33)</f>
        <v>1.25</v>
      </c>
      <c r="W30" s="162"/>
      <c r="X30" s="162"/>
      <c r="Y30" s="162"/>
      <c r="AG30" t="s">
        <v>337</v>
      </c>
    </row>
    <row r="31" spans="1:60" outlineLevel="1" x14ac:dyDescent="0.25">
      <c r="A31" s="170">
        <v>11</v>
      </c>
      <c r="B31" s="171" t="s">
        <v>1436</v>
      </c>
      <c r="C31" s="186" t="s">
        <v>1437</v>
      </c>
      <c r="D31" s="172" t="s">
        <v>480</v>
      </c>
      <c r="E31" s="173">
        <v>5.9242400000000002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3">
        <v>0</v>
      </c>
      <c r="O31" s="173">
        <f>ROUND(E31*N31,2)</f>
        <v>0</v>
      </c>
      <c r="P31" s="173">
        <v>0</v>
      </c>
      <c r="Q31" s="173">
        <f>ROUND(E31*P31,2)</f>
        <v>0</v>
      </c>
      <c r="R31" s="175" t="s">
        <v>734</v>
      </c>
      <c r="S31" s="175" t="s">
        <v>341</v>
      </c>
      <c r="T31" s="176" t="s">
        <v>449</v>
      </c>
      <c r="U31" s="161">
        <v>0.21149999999999999</v>
      </c>
      <c r="V31" s="161">
        <f>ROUND(E31*U31,2)</f>
        <v>1.25</v>
      </c>
      <c r="W31" s="161"/>
      <c r="X31" s="161" t="s">
        <v>482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483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2" x14ac:dyDescent="0.25">
      <c r="A32" s="158"/>
      <c r="B32" s="159"/>
      <c r="C32" s="258" t="s">
        <v>1438</v>
      </c>
      <c r="D32" s="259"/>
      <c r="E32" s="259"/>
      <c r="F32" s="259"/>
      <c r="G32" s="259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2" x14ac:dyDescent="0.25">
      <c r="A33" s="158"/>
      <c r="B33" s="159"/>
      <c r="C33" s="260" t="s">
        <v>1439</v>
      </c>
      <c r="D33" s="261"/>
      <c r="E33" s="261"/>
      <c r="F33" s="261"/>
      <c r="G33" s="2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347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x14ac:dyDescent="0.25">
      <c r="A34" s="3"/>
      <c r="B34" s="4"/>
      <c r="C34" s="188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322</v>
      </c>
    </row>
    <row r="35" spans="1:60" ht="13" x14ac:dyDescent="0.25">
      <c r="A35" s="154"/>
      <c r="B35" s="155" t="s">
        <v>29</v>
      </c>
      <c r="C35" s="189"/>
      <c r="D35" s="156"/>
      <c r="E35" s="157"/>
      <c r="F35" s="157"/>
      <c r="G35" s="169">
        <f>G8+G20+G23+G30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374</v>
      </c>
    </row>
    <row r="36" spans="1:60" x14ac:dyDescent="0.25">
      <c r="C36" s="190"/>
      <c r="D36" s="10"/>
      <c r="AG36" t="s">
        <v>375</v>
      </c>
    </row>
    <row r="37" spans="1:60" x14ac:dyDescent="0.25">
      <c r="D37" s="10"/>
    </row>
    <row r="38" spans="1:60" x14ac:dyDescent="0.25">
      <c r="D38" s="10"/>
    </row>
    <row r="39" spans="1:60" x14ac:dyDescent="0.25">
      <c r="D39" s="10"/>
    </row>
    <row r="40" spans="1:60" x14ac:dyDescent="0.25">
      <c r="D40" s="10"/>
    </row>
    <row r="41" spans="1:60" x14ac:dyDescent="0.25">
      <c r="D41" s="10"/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13">
    <mergeCell ref="C33:G33"/>
    <mergeCell ref="C15:G15"/>
    <mergeCell ref="C16:G16"/>
    <mergeCell ref="C19:G19"/>
    <mergeCell ref="C22:G22"/>
    <mergeCell ref="C27:G27"/>
    <mergeCell ref="C32:G32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133</v>
      </c>
      <c r="C3" s="252" t="s">
        <v>134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133</v>
      </c>
      <c r="C4" s="255" t="s">
        <v>135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230</v>
      </c>
      <c r="C8" s="185" t="s">
        <v>231</v>
      </c>
      <c r="D8" s="165"/>
      <c r="E8" s="166"/>
      <c r="F8" s="167"/>
      <c r="G8" s="167">
        <f>SUMIF(AG9:AG14,"&lt;&gt;NOR",G9:G14)</f>
        <v>0</v>
      </c>
      <c r="H8" s="167"/>
      <c r="I8" s="167">
        <f>SUM(I9:I14)</f>
        <v>0</v>
      </c>
      <c r="J8" s="167"/>
      <c r="K8" s="167">
        <f>SUM(K9:K14)</f>
        <v>0</v>
      </c>
      <c r="L8" s="167"/>
      <c r="M8" s="167">
        <f>SUM(M9:M14)</f>
        <v>0</v>
      </c>
      <c r="N8" s="166"/>
      <c r="O8" s="166">
        <f>SUM(O9:O14)</f>
        <v>0</v>
      </c>
      <c r="P8" s="166"/>
      <c r="Q8" s="166">
        <f>SUM(Q9:Q14)</f>
        <v>0</v>
      </c>
      <c r="R8" s="167"/>
      <c r="S8" s="167"/>
      <c r="T8" s="168"/>
      <c r="U8" s="162"/>
      <c r="V8" s="162">
        <f>SUM(V9:V14)</f>
        <v>0</v>
      </c>
      <c r="W8" s="162"/>
      <c r="X8" s="162"/>
      <c r="Y8" s="162"/>
      <c r="AG8" t="s">
        <v>337</v>
      </c>
    </row>
    <row r="9" spans="1:60" outlineLevel="1" x14ac:dyDescent="0.25">
      <c r="A9" s="178">
        <v>1</v>
      </c>
      <c r="B9" s="179" t="s">
        <v>1549</v>
      </c>
      <c r="C9" s="187" t="s">
        <v>1550</v>
      </c>
      <c r="D9" s="180" t="s">
        <v>565</v>
      </c>
      <c r="E9" s="181">
        <v>200</v>
      </c>
      <c r="F9" s="182"/>
      <c r="G9" s="183">
        <f t="shared" ref="G9:G14" si="0">ROUND(E9*F9,2)</f>
        <v>0</v>
      </c>
      <c r="H9" s="182"/>
      <c r="I9" s="183">
        <f t="shared" ref="I9:I14" si="1">ROUND(E9*H9,2)</f>
        <v>0</v>
      </c>
      <c r="J9" s="182"/>
      <c r="K9" s="183">
        <f t="shared" ref="K9:K14" si="2">ROUND(E9*J9,2)</f>
        <v>0</v>
      </c>
      <c r="L9" s="183">
        <v>21</v>
      </c>
      <c r="M9" s="183">
        <f t="shared" ref="M9:M14" si="3">G9*(1+L9/100)</f>
        <v>0</v>
      </c>
      <c r="N9" s="181">
        <v>0</v>
      </c>
      <c r="O9" s="181">
        <f t="shared" ref="O9:O14" si="4">ROUND(E9*N9,2)</f>
        <v>0</v>
      </c>
      <c r="P9" s="181">
        <v>0</v>
      </c>
      <c r="Q9" s="181">
        <f t="shared" ref="Q9:Q14" si="5">ROUND(E9*P9,2)</f>
        <v>0</v>
      </c>
      <c r="R9" s="183"/>
      <c r="S9" s="183" t="s">
        <v>357</v>
      </c>
      <c r="T9" s="184" t="s">
        <v>342</v>
      </c>
      <c r="U9" s="161">
        <v>0</v>
      </c>
      <c r="V9" s="161">
        <f t="shared" ref="V9:V14" si="6"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380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78">
        <v>2</v>
      </c>
      <c r="B10" s="179" t="s">
        <v>1551</v>
      </c>
      <c r="C10" s="187" t="s">
        <v>1552</v>
      </c>
      <c r="D10" s="180" t="s">
        <v>447</v>
      </c>
      <c r="E10" s="181">
        <v>0.9</v>
      </c>
      <c r="F10" s="182"/>
      <c r="G10" s="183">
        <f t="shared" si="0"/>
        <v>0</v>
      </c>
      <c r="H10" s="182"/>
      <c r="I10" s="183">
        <f t="shared" si="1"/>
        <v>0</v>
      </c>
      <c r="J10" s="182"/>
      <c r="K10" s="183">
        <f t="shared" si="2"/>
        <v>0</v>
      </c>
      <c r="L10" s="183">
        <v>21</v>
      </c>
      <c r="M10" s="183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3"/>
      <c r="S10" s="183" t="s">
        <v>357</v>
      </c>
      <c r="T10" s="184" t="s">
        <v>342</v>
      </c>
      <c r="U10" s="161">
        <v>0</v>
      </c>
      <c r="V10" s="161">
        <f t="shared" si="6"/>
        <v>0</v>
      </c>
      <c r="W10" s="161"/>
      <c r="X10" s="161" t="s">
        <v>379</v>
      </c>
      <c r="Y10" s="161" t="s">
        <v>344</v>
      </c>
      <c r="Z10" s="151"/>
      <c r="AA10" s="151"/>
      <c r="AB10" s="151"/>
      <c r="AC10" s="151"/>
      <c r="AD10" s="151"/>
      <c r="AE10" s="151"/>
      <c r="AF10" s="151"/>
      <c r="AG10" s="151" t="s">
        <v>380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78">
        <v>3</v>
      </c>
      <c r="B11" s="179" t="s">
        <v>1553</v>
      </c>
      <c r="C11" s="187" t="s">
        <v>1554</v>
      </c>
      <c r="D11" s="180" t="s">
        <v>447</v>
      </c>
      <c r="E11" s="181">
        <v>6.9</v>
      </c>
      <c r="F11" s="182"/>
      <c r="G11" s="183">
        <f t="shared" si="0"/>
        <v>0</v>
      </c>
      <c r="H11" s="182"/>
      <c r="I11" s="183">
        <f t="shared" si="1"/>
        <v>0</v>
      </c>
      <c r="J11" s="182"/>
      <c r="K11" s="183">
        <f t="shared" si="2"/>
        <v>0</v>
      </c>
      <c r="L11" s="183">
        <v>21</v>
      </c>
      <c r="M11" s="183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3"/>
      <c r="S11" s="183" t="s">
        <v>357</v>
      </c>
      <c r="T11" s="184" t="s">
        <v>342</v>
      </c>
      <c r="U11" s="161">
        <v>0</v>
      </c>
      <c r="V11" s="161">
        <f t="shared" si="6"/>
        <v>0</v>
      </c>
      <c r="W11" s="161"/>
      <c r="X11" s="161" t="s">
        <v>379</v>
      </c>
      <c r="Y11" s="161" t="s">
        <v>344</v>
      </c>
      <c r="Z11" s="151"/>
      <c r="AA11" s="151"/>
      <c r="AB11" s="151"/>
      <c r="AC11" s="151"/>
      <c r="AD11" s="151"/>
      <c r="AE11" s="151"/>
      <c r="AF11" s="151"/>
      <c r="AG11" s="151" t="s">
        <v>380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8">
        <v>4</v>
      </c>
      <c r="B12" s="179" t="s">
        <v>1555</v>
      </c>
      <c r="C12" s="187" t="s">
        <v>1556</v>
      </c>
      <c r="D12" s="180" t="s">
        <v>447</v>
      </c>
      <c r="E12" s="181">
        <v>6.9</v>
      </c>
      <c r="F12" s="182"/>
      <c r="G12" s="183">
        <f t="shared" si="0"/>
        <v>0</v>
      </c>
      <c r="H12" s="182"/>
      <c r="I12" s="183">
        <f t="shared" si="1"/>
        <v>0</v>
      </c>
      <c r="J12" s="182"/>
      <c r="K12" s="183">
        <f t="shared" si="2"/>
        <v>0</v>
      </c>
      <c r="L12" s="183">
        <v>21</v>
      </c>
      <c r="M12" s="183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3"/>
      <c r="S12" s="183" t="s">
        <v>357</v>
      </c>
      <c r="T12" s="184" t="s">
        <v>342</v>
      </c>
      <c r="U12" s="161">
        <v>0</v>
      </c>
      <c r="V12" s="161">
        <f t="shared" si="6"/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380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78">
        <v>5</v>
      </c>
      <c r="B13" s="179" t="s">
        <v>1557</v>
      </c>
      <c r="C13" s="187" t="s">
        <v>1558</v>
      </c>
      <c r="D13" s="180" t="s">
        <v>447</v>
      </c>
      <c r="E13" s="181">
        <v>3</v>
      </c>
      <c r="F13" s="182"/>
      <c r="G13" s="183">
        <f t="shared" si="0"/>
        <v>0</v>
      </c>
      <c r="H13" s="182"/>
      <c r="I13" s="183">
        <f t="shared" si="1"/>
        <v>0</v>
      </c>
      <c r="J13" s="182"/>
      <c r="K13" s="183">
        <f t="shared" si="2"/>
        <v>0</v>
      </c>
      <c r="L13" s="183">
        <v>21</v>
      </c>
      <c r="M13" s="183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3"/>
      <c r="S13" s="183" t="s">
        <v>357</v>
      </c>
      <c r="T13" s="184" t="s">
        <v>342</v>
      </c>
      <c r="U13" s="161">
        <v>0</v>
      </c>
      <c r="V13" s="161">
        <f t="shared" si="6"/>
        <v>0</v>
      </c>
      <c r="W13" s="161"/>
      <c r="X13" s="161" t="s">
        <v>379</v>
      </c>
      <c r="Y13" s="161" t="s">
        <v>344</v>
      </c>
      <c r="Z13" s="151"/>
      <c r="AA13" s="151"/>
      <c r="AB13" s="151"/>
      <c r="AC13" s="151"/>
      <c r="AD13" s="151"/>
      <c r="AE13" s="151"/>
      <c r="AF13" s="151"/>
      <c r="AG13" s="151" t="s">
        <v>380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78">
        <v>6</v>
      </c>
      <c r="B14" s="179" t="s">
        <v>1559</v>
      </c>
      <c r="C14" s="187" t="s">
        <v>1560</v>
      </c>
      <c r="D14" s="180" t="s">
        <v>447</v>
      </c>
      <c r="E14" s="181">
        <v>3</v>
      </c>
      <c r="F14" s="182"/>
      <c r="G14" s="183">
        <f t="shared" si="0"/>
        <v>0</v>
      </c>
      <c r="H14" s="182"/>
      <c r="I14" s="183">
        <f t="shared" si="1"/>
        <v>0</v>
      </c>
      <c r="J14" s="182"/>
      <c r="K14" s="183">
        <f t="shared" si="2"/>
        <v>0</v>
      </c>
      <c r="L14" s="183">
        <v>21</v>
      </c>
      <c r="M14" s="183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3"/>
      <c r="S14" s="183" t="s">
        <v>357</v>
      </c>
      <c r="T14" s="184" t="s">
        <v>342</v>
      </c>
      <c r="U14" s="161">
        <v>0</v>
      </c>
      <c r="V14" s="161">
        <f t="shared" si="6"/>
        <v>0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380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13" x14ac:dyDescent="0.25">
      <c r="A15" s="163" t="s">
        <v>336</v>
      </c>
      <c r="B15" s="164" t="s">
        <v>244</v>
      </c>
      <c r="C15" s="185" t="s">
        <v>245</v>
      </c>
      <c r="D15" s="165"/>
      <c r="E15" s="166"/>
      <c r="F15" s="167"/>
      <c r="G15" s="167">
        <f>SUMIF(AG16:AG17,"&lt;&gt;NOR",G16:G17)</f>
        <v>0</v>
      </c>
      <c r="H15" s="167"/>
      <c r="I15" s="167">
        <f>SUM(I16:I17)</f>
        <v>0</v>
      </c>
      <c r="J15" s="167"/>
      <c r="K15" s="167">
        <f>SUM(K16:K17)</f>
        <v>0</v>
      </c>
      <c r="L15" s="167"/>
      <c r="M15" s="167">
        <f>SUM(M16:M17)</f>
        <v>0</v>
      </c>
      <c r="N15" s="166"/>
      <c r="O15" s="166">
        <f>SUM(O16:O17)</f>
        <v>0</v>
      </c>
      <c r="P15" s="166"/>
      <c r="Q15" s="166">
        <f>SUM(Q16:Q17)</f>
        <v>0</v>
      </c>
      <c r="R15" s="167"/>
      <c r="S15" s="167"/>
      <c r="T15" s="168"/>
      <c r="U15" s="162"/>
      <c r="V15" s="162">
        <f>SUM(V16:V17)</f>
        <v>2.83</v>
      </c>
      <c r="W15" s="162"/>
      <c r="X15" s="162"/>
      <c r="Y15" s="162"/>
      <c r="AG15" t="s">
        <v>337</v>
      </c>
    </row>
    <row r="16" spans="1:60" outlineLevel="1" x14ac:dyDescent="0.25">
      <c r="A16" s="170">
        <v>7</v>
      </c>
      <c r="B16" s="171" t="s">
        <v>1561</v>
      </c>
      <c r="C16" s="186" t="s">
        <v>1562</v>
      </c>
      <c r="D16" s="172" t="s">
        <v>447</v>
      </c>
      <c r="E16" s="173">
        <v>1.5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3">
        <v>0</v>
      </c>
      <c r="O16" s="173">
        <f>ROUND(E16*N16,2)</f>
        <v>0</v>
      </c>
      <c r="P16" s="173">
        <v>0</v>
      </c>
      <c r="Q16" s="173">
        <f>ROUND(E16*P16,2)</f>
        <v>0</v>
      </c>
      <c r="R16" s="175" t="s">
        <v>734</v>
      </c>
      <c r="S16" s="175" t="s">
        <v>341</v>
      </c>
      <c r="T16" s="176" t="s">
        <v>449</v>
      </c>
      <c r="U16" s="161">
        <v>1.887</v>
      </c>
      <c r="V16" s="161">
        <f>ROUND(E16*U16,2)</f>
        <v>2.83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380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2" x14ac:dyDescent="0.25">
      <c r="A17" s="158"/>
      <c r="B17" s="159"/>
      <c r="C17" s="258" t="s">
        <v>735</v>
      </c>
      <c r="D17" s="259"/>
      <c r="E17" s="259"/>
      <c r="F17" s="259"/>
      <c r="G17" s="259"/>
      <c r="H17" s="161"/>
      <c r="I17" s="161"/>
      <c r="J17" s="161"/>
      <c r="K17" s="161"/>
      <c r="L17" s="161"/>
      <c r="M17" s="161"/>
      <c r="N17" s="160"/>
      <c r="O17" s="160"/>
      <c r="P17" s="160"/>
      <c r="Q17" s="160"/>
      <c r="R17" s="161"/>
      <c r="S17" s="161"/>
      <c r="T17" s="161"/>
      <c r="U17" s="161"/>
      <c r="V17" s="161"/>
      <c r="W17" s="161"/>
      <c r="X17" s="161"/>
      <c r="Y17" s="161"/>
      <c r="Z17" s="151"/>
      <c r="AA17" s="151"/>
      <c r="AB17" s="151"/>
      <c r="AC17" s="151"/>
      <c r="AD17" s="151"/>
      <c r="AE17" s="151"/>
      <c r="AF17" s="151"/>
      <c r="AG17" s="151" t="s">
        <v>452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13" x14ac:dyDescent="0.25">
      <c r="A18" s="163" t="s">
        <v>336</v>
      </c>
      <c r="B18" s="164" t="s">
        <v>254</v>
      </c>
      <c r="C18" s="185" t="s">
        <v>255</v>
      </c>
      <c r="D18" s="165"/>
      <c r="E18" s="166"/>
      <c r="F18" s="167"/>
      <c r="G18" s="167">
        <f>SUMIF(AG19:AG84,"&lt;&gt;NOR",G19:G84)</f>
        <v>0</v>
      </c>
      <c r="H18" s="167"/>
      <c r="I18" s="167">
        <f>SUM(I19:I84)</f>
        <v>0</v>
      </c>
      <c r="J18" s="167"/>
      <c r="K18" s="167">
        <f>SUM(K19:K84)</f>
        <v>0</v>
      </c>
      <c r="L18" s="167"/>
      <c r="M18" s="167">
        <f>SUM(M19:M84)</f>
        <v>0</v>
      </c>
      <c r="N18" s="166"/>
      <c r="O18" s="166">
        <f>SUM(O19:O84)</f>
        <v>0.13</v>
      </c>
      <c r="P18" s="166"/>
      <c r="Q18" s="166">
        <f>SUM(Q19:Q84)</f>
        <v>0</v>
      </c>
      <c r="R18" s="167"/>
      <c r="S18" s="167"/>
      <c r="T18" s="168"/>
      <c r="U18" s="162"/>
      <c r="V18" s="162">
        <f>SUM(V19:V84)</f>
        <v>3.38</v>
      </c>
      <c r="W18" s="162"/>
      <c r="X18" s="162"/>
      <c r="Y18" s="162"/>
      <c r="AG18" t="s">
        <v>337</v>
      </c>
    </row>
    <row r="19" spans="1:60" outlineLevel="1" x14ac:dyDescent="0.25">
      <c r="A19" s="178">
        <v>8</v>
      </c>
      <c r="B19" s="179" t="s">
        <v>1563</v>
      </c>
      <c r="C19" s="187" t="s">
        <v>1564</v>
      </c>
      <c r="D19" s="180" t="s">
        <v>457</v>
      </c>
      <c r="E19" s="181">
        <v>1</v>
      </c>
      <c r="F19" s="182"/>
      <c r="G19" s="183">
        <f t="shared" ref="G19:G50" si="7">ROUND(E19*F19,2)</f>
        <v>0</v>
      </c>
      <c r="H19" s="182"/>
      <c r="I19" s="183">
        <f t="shared" ref="I19:I50" si="8">ROUND(E19*H19,2)</f>
        <v>0</v>
      </c>
      <c r="J19" s="182"/>
      <c r="K19" s="183">
        <f t="shared" ref="K19:K50" si="9">ROUND(E19*J19,2)</f>
        <v>0</v>
      </c>
      <c r="L19" s="183">
        <v>21</v>
      </c>
      <c r="M19" s="183">
        <f t="shared" ref="M19:M50" si="10">G19*(1+L19/100)</f>
        <v>0</v>
      </c>
      <c r="N19" s="181">
        <v>3.0000000000000001E-5</v>
      </c>
      <c r="O19" s="181">
        <f t="shared" ref="O19:O50" si="11">ROUND(E19*N19,2)</f>
        <v>0</v>
      </c>
      <c r="P19" s="181">
        <v>0</v>
      </c>
      <c r="Q19" s="181">
        <f t="shared" ref="Q19:Q50" si="12">ROUND(E19*P19,2)</f>
        <v>0</v>
      </c>
      <c r="R19" s="183" t="s">
        <v>1442</v>
      </c>
      <c r="S19" s="183" t="s">
        <v>341</v>
      </c>
      <c r="T19" s="184" t="s">
        <v>449</v>
      </c>
      <c r="U19" s="161">
        <v>2.3570000000000002</v>
      </c>
      <c r="V19" s="161">
        <f t="shared" ref="V19:V50" si="13">ROUND(E19*U19,2)</f>
        <v>2.36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380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8">
        <v>9</v>
      </c>
      <c r="B20" s="179" t="s">
        <v>1460</v>
      </c>
      <c r="C20" s="187" t="s">
        <v>1461</v>
      </c>
      <c r="D20" s="180" t="s">
        <v>565</v>
      </c>
      <c r="E20" s="181">
        <v>20</v>
      </c>
      <c r="F20" s="182"/>
      <c r="G20" s="183">
        <f t="shared" si="7"/>
        <v>0</v>
      </c>
      <c r="H20" s="182"/>
      <c r="I20" s="183">
        <f t="shared" si="8"/>
        <v>0</v>
      </c>
      <c r="J20" s="182"/>
      <c r="K20" s="183">
        <f t="shared" si="9"/>
        <v>0</v>
      </c>
      <c r="L20" s="183">
        <v>21</v>
      </c>
      <c r="M20" s="183">
        <f t="shared" si="10"/>
        <v>0</v>
      </c>
      <c r="N20" s="181">
        <v>0</v>
      </c>
      <c r="O20" s="181">
        <f t="shared" si="11"/>
        <v>0</v>
      </c>
      <c r="P20" s="181">
        <v>0</v>
      </c>
      <c r="Q20" s="181">
        <f t="shared" si="12"/>
        <v>0</v>
      </c>
      <c r="R20" s="183" t="s">
        <v>300</v>
      </c>
      <c r="S20" s="183" t="s">
        <v>341</v>
      </c>
      <c r="T20" s="184" t="s">
        <v>449</v>
      </c>
      <c r="U20" s="161">
        <v>5.0959999999999998E-2</v>
      </c>
      <c r="V20" s="161">
        <f t="shared" si="13"/>
        <v>1.02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380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8">
        <v>10</v>
      </c>
      <c r="B21" s="179" t="s">
        <v>1565</v>
      </c>
      <c r="C21" s="187" t="s">
        <v>1566</v>
      </c>
      <c r="D21" s="180" t="s">
        <v>565</v>
      </c>
      <c r="E21" s="181">
        <v>970</v>
      </c>
      <c r="F21" s="182"/>
      <c r="G21" s="183">
        <f t="shared" si="7"/>
        <v>0</v>
      </c>
      <c r="H21" s="182"/>
      <c r="I21" s="183">
        <f t="shared" si="8"/>
        <v>0</v>
      </c>
      <c r="J21" s="182"/>
      <c r="K21" s="183">
        <f t="shared" si="9"/>
        <v>0</v>
      </c>
      <c r="L21" s="183">
        <v>21</v>
      </c>
      <c r="M21" s="183">
        <f t="shared" si="10"/>
        <v>0</v>
      </c>
      <c r="N21" s="181">
        <v>0</v>
      </c>
      <c r="O21" s="181">
        <f t="shared" si="11"/>
        <v>0</v>
      </c>
      <c r="P21" s="181">
        <v>0</v>
      </c>
      <c r="Q21" s="181">
        <f t="shared" si="12"/>
        <v>0</v>
      </c>
      <c r="R21" s="183"/>
      <c r="S21" s="183" t="s">
        <v>357</v>
      </c>
      <c r="T21" s="184" t="s">
        <v>342</v>
      </c>
      <c r="U21" s="161">
        <v>0</v>
      </c>
      <c r="V21" s="161">
        <f t="shared" si="13"/>
        <v>0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380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8">
        <v>11</v>
      </c>
      <c r="B22" s="179" t="s">
        <v>1567</v>
      </c>
      <c r="C22" s="187" t="s">
        <v>1568</v>
      </c>
      <c r="D22" s="180" t="s">
        <v>378</v>
      </c>
      <c r="E22" s="181">
        <v>3</v>
      </c>
      <c r="F22" s="182"/>
      <c r="G22" s="183">
        <f t="shared" si="7"/>
        <v>0</v>
      </c>
      <c r="H22" s="182"/>
      <c r="I22" s="183">
        <f t="shared" si="8"/>
        <v>0</v>
      </c>
      <c r="J22" s="182"/>
      <c r="K22" s="183">
        <f t="shared" si="9"/>
        <v>0</v>
      </c>
      <c r="L22" s="183">
        <v>21</v>
      </c>
      <c r="M22" s="183">
        <f t="shared" si="10"/>
        <v>0</v>
      </c>
      <c r="N22" s="181">
        <v>0</v>
      </c>
      <c r="O22" s="181">
        <f t="shared" si="11"/>
        <v>0</v>
      </c>
      <c r="P22" s="181">
        <v>0</v>
      </c>
      <c r="Q22" s="181">
        <f t="shared" si="12"/>
        <v>0</v>
      </c>
      <c r="R22" s="183"/>
      <c r="S22" s="183" t="s">
        <v>357</v>
      </c>
      <c r="T22" s="184" t="s">
        <v>342</v>
      </c>
      <c r="U22" s="161">
        <v>0</v>
      </c>
      <c r="V22" s="161">
        <f t="shared" si="13"/>
        <v>0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380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8">
        <v>12</v>
      </c>
      <c r="B23" s="179" t="s">
        <v>1569</v>
      </c>
      <c r="C23" s="187" t="s">
        <v>1570</v>
      </c>
      <c r="D23" s="180" t="s">
        <v>457</v>
      </c>
      <c r="E23" s="181">
        <v>50</v>
      </c>
      <c r="F23" s="182"/>
      <c r="G23" s="183">
        <f t="shared" si="7"/>
        <v>0</v>
      </c>
      <c r="H23" s="182"/>
      <c r="I23" s="183">
        <f t="shared" si="8"/>
        <v>0</v>
      </c>
      <c r="J23" s="182"/>
      <c r="K23" s="183">
        <f t="shared" si="9"/>
        <v>0</v>
      </c>
      <c r="L23" s="183">
        <v>21</v>
      </c>
      <c r="M23" s="183">
        <f t="shared" si="10"/>
        <v>0</v>
      </c>
      <c r="N23" s="181">
        <v>0</v>
      </c>
      <c r="O23" s="181">
        <f t="shared" si="11"/>
        <v>0</v>
      </c>
      <c r="P23" s="181">
        <v>0</v>
      </c>
      <c r="Q23" s="181">
        <f t="shared" si="12"/>
        <v>0</v>
      </c>
      <c r="R23" s="183"/>
      <c r="S23" s="183" t="s">
        <v>357</v>
      </c>
      <c r="T23" s="184" t="s">
        <v>342</v>
      </c>
      <c r="U23" s="161">
        <v>0</v>
      </c>
      <c r="V23" s="161">
        <f t="shared" si="13"/>
        <v>0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380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0" outlineLevel="1" x14ac:dyDescent="0.25">
      <c r="A24" s="178">
        <v>13</v>
      </c>
      <c r="B24" s="179" t="s">
        <v>1571</v>
      </c>
      <c r="C24" s="187" t="s">
        <v>1572</v>
      </c>
      <c r="D24" s="180" t="s">
        <v>457</v>
      </c>
      <c r="E24" s="181">
        <v>11</v>
      </c>
      <c r="F24" s="182"/>
      <c r="G24" s="183">
        <f t="shared" si="7"/>
        <v>0</v>
      </c>
      <c r="H24" s="182"/>
      <c r="I24" s="183">
        <f t="shared" si="8"/>
        <v>0</v>
      </c>
      <c r="J24" s="182"/>
      <c r="K24" s="183">
        <f t="shared" si="9"/>
        <v>0</v>
      </c>
      <c r="L24" s="183">
        <v>21</v>
      </c>
      <c r="M24" s="183">
        <f t="shared" si="10"/>
        <v>0</v>
      </c>
      <c r="N24" s="181">
        <v>0</v>
      </c>
      <c r="O24" s="181">
        <f t="shared" si="11"/>
        <v>0</v>
      </c>
      <c r="P24" s="181">
        <v>0</v>
      </c>
      <c r="Q24" s="181">
        <f t="shared" si="12"/>
        <v>0</v>
      </c>
      <c r="R24" s="183"/>
      <c r="S24" s="183" t="s">
        <v>357</v>
      </c>
      <c r="T24" s="184" t="s">
        <v>342</v>
      </c>
      <c r="U24" s="161">
        <v>0</v>
      </c>
      <c r="V24" s="161">
        <f t="shared" si="13"/>
        <v>0</v>
      </c>
      <c r="W24" s="161"/>
      <c r="X24" s="161" t="s">
        <v>379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380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0" outlineLevel="1" x14ac:dyDescent="0.25">
      <c r="A25" s="178">
        <v>14</v>
      </c>
      <c r="B25" s="179" t="s">
        <v>1573</v>
      </c>
      <c r="C25" s="187" t="s">
        <v>1574</v>
      </c>
      <c r="D25" s="180" t="s">
        <v>457</v>
      </c>
      <c r="E25" s="181">
        <v>11</v>
      </c>
      <c r="F25" s="182"/>
      <c r="G25" s="183">
        <f t="shared" si="7"/>
        <v>0</v>
      </c>
      <c r="H25" s="182"/>
      <c r="I25" s="183">
        <f t="shared" si="8"/>
        <v>0</v>
      </c>
      <c r="J25" s="182"/>
      <c r="K25" s="183">
        <f t="shared" si="9"/>
        <v>0</v>
      </c>
      <c r="L25" s="183">
        <v>21</v>
      </c>
      <c r="M25" s="183">
        <f t="shared" si="10"/>
        <v>0</v>
      </c>
      <c r="N25" s="181">
        <v>0</v>
      </c>
      <c r="O25" s="181">
        <f t="shared" si="11"/>
        <v>0</v>
      </c>
      <c r="P25" s="181">
        <v>0</v>
      </c>
      <c r="Q25" s="181">
        <f t="shared" si="12"/>
        <v>0</v>
      </c>
      <c r="R25" s="183"/>
      <c r="S25" s="183" t="s">
        <v>357</v>
      </c>
      <c r="T25" s="184" t="s">
        <v>342</v>
      </c>
      <c r="U25" s="161">
        <v>0</v>
      </c>
      <c r="V25" s="161">
        <f t="shared" si="13"/>
        <v>0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380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8">
        <v>15</v>
      </c>
      <c r="B26" s="179" t="s">
        <v>1575</v>
      </c>
      <c r="C26" s="187" t="s">
        <v>1576</v>
      </c>
      <c r="D26" s="180" t="s">
        <v>457</v>
      </c>
      <c r="E26" s="181">
        <v>19</v>
      </c>
      <c r="F26" s="182"/>
      <c r="G26" s="183">
        <f t="shared" si="7"/>
        <v>0</v>
      </c>
      <c r="H26" s="182"/>
      <c r="I26" s="183">
        <f t="shared" si="8"/>
        <v>0</v>
      </c>
      <c r="J26" s="182"/>
      <c r="K26" s="183">
        <f t="shared" si="9"/>
        <v>0</v>
      </c>
      <c r="L26" s="183">
        <v>21</v>
      </c>
      <c r="M26" s="183">
        <f t="shared" si="10"/>
        <v>0</v>
      </c>
      <c r="N26" s="181">
        <v>0</v>
      </c>
      <c r="O26" s="181">
        <f t="shared" si="11"/>
        <v>0</v>
      </c>
      <c r="P26" s="181">
        <v>0</v>
      </c>
      <c r="Q26" s="181">
        <f t="shared" si="12"/>
        <v>0</v>
      </c>
      <c r="R26" s="183"/>
      <c r="S26" s="183" t="s">
        <v>357</v>
      </c>
      <c r="T26" s="184" t="s">
        <v>342</v>
      </c>
      <c r="U26" s="161">
        <v>0</v>
      </c>
      <c r="V26" s="161">
        <f t="shared" si="13"/>
        <v>0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380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78">
        <v>16</v>
      </c>
      <c r="B27" s="179" t="s">
        <v>1577</v>
      </c>
      <c r="C27" s="187" t="s">
        <v>1578</v>
      </c>
      <c r="D27" s="180" t="s">
        <v>1495</v>
      </c>
      <c r="E27" s="181">
        <v>1</v>
      </c>
      <c r="F27" s="182"/>
      <c r="G27" s="183">
        <f t="shared" si="7"/>
        <v>0</v>
      </c>
      <c r="H27" s="182"/>
      <c r="I27" s="183">
        <f t="shared" si="8"/>
        <v>0</v>
      </c>
      <c r="J27" s="182"/>
      <c r="K27" s="183">
        <f t="shared" si="9"/>
        <v>0</v>
      </c>
      <c r="L27" s="183">
        <v>21</v>
      </c>
      <c r="M27" s="183">
        <f t="shared" si="10"/>
        <v>0</v>
      </c>
      <c r="N27" s="181">
        <v>0</v>
      </c>
      <c r="O27" s="181">
        <f t="shared" si="11"/>
        <v>0</v>
      </c>
      <c r="P27" s="181">
        <v>0</v>
      </c>
      <c r="Q27" s="181">
        <f t="shared" si="12"/>
        <v>0</v>
      </c>
      <c r="R27" s="183"/>
      <c r="S27" s="183" t="s">
        <v>357</v>
      </c>
      <c r="T27" s="184" t="s">
        <v>342</v>
      </c>
      <c r="U27" s="161">
        <v>0</v>
      </c>
      <c r="V27" s="161">
        <f t="shared" si="13"/>
        <v>0</v>
      </c>
      <c r="W27" s="161"/>
      <c r="X27" s="161" t="s">
        <v>379</v>
      </c>
      <c r="Y27" s="161" t="s">
        <v>344</v>
      </c>
      <c r="Z27" s="151"/>
      <c r="AA27" s="151"/>
      <c r="AB27" s="151"/>
      <c r="AC27" s="151"/>
      <c r="AD27" s="151"/>
      <c r="AE27" s="151"/>
      <c r="AF27" s="151"/>
      <c r="AG27" s="151" t="s">
        <v>380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8">
        <v>17</v>
      </c>
      <c r="B28" s="179" t="s">
        <v>1579</v>
      </c>
      <c r="C28" s="187" t="s">
        <v>1580</v>
      </c>
      <c r="D28" s="180" t="s">
        <v>1495</v>
      </c>
      <c r="E28" s="181">
        <v>1</v>
      </c>
      <c r="F28" s="182"/>
      <c r="G28" s="183">
        <f t="shared" si="7"/>
        <v>0</v>
      </c>
      <c r="H28" s="182"/>
      <c r="I28" s="183">
        <f t="shared" si="8"/>
        <v>0</v>
      </c>
      <c r="J28" s="182"/>
      <c r="K28" s="183">
        <f t="shared" si="9"/>
        <v>0</v>
      </c>
      <c r="L28" s="183">
        <v>21</v>
      </c>
      <c r="M28" s="183">
        <f t="shared" si="10"/>
        <v>0</v>
      </c>
      <c r="N28" s="181">
        <v>0</v>
      </c>
      <c r="O28" s="181">
        <f t="shared" si="11"/>
        <v>0</v>
      </c>
      <c r="P28" s="181">
        <v>0</v>
      </c>
      <c r="Q28" s="181">
        <f t="shared" si="12"/>
        <v>0</v>
      </c>
      <c r="R28" s="183"/>
      <c r="S28" s="183" t="s">
        <v>357</v>
      </c>
      <c r="T28" s="184" t="s">
        <v>342</v>
      </c>
      <c r="U28" s="161">
        <v>0</v>
      </c>
      <c r="V28" s="161">
        <f t="shared" si="13"/>
        <v>0</v>
      </c>
      <c r="W28" s="161"/>
      <c r="X28" s="161" t="s">
        <v>379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380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8">
        <v>18</v>
      </c>
      <c r="B29" s="179" t="s">
        <v>1581</v>
      </c>
      <c r="C29" s="187" t="s">
        <v>1582</v>
      </c>
      <c r="D29" s="180" t="s">
        <v>457</v>
      </c>
      <c r="E29" s="181">
        <v>1</v>
      </c>
      <c r="F29" s="182"/>
      <c r="G29" s="183">
        <f t="shared" si="7"/>
        <v>0</v>
      </c>
      <c r="H29" s="182"/>
      <c r="I29" s="183">
        <f t="shared" si="8"/>
        <v>0</v>
      </c>
      <c r="J29" s="182"/>
      <c r="K29" s="183">
        <f t="shared" si="9"/>
        <v>0</v>
      </c>
      <c r="L29" s="183">
        <v>21</v>
      </c>
      <c r="M29" s="183">
        <f t="shared" si="10"/>
        <v>0</v>
      </c>
      <c r="N29" s="181">
        <v>0</v>
      </c>
      <c r="O29" s="181">
        <f t="shared" si="11"/>
        <v>0</v>
      </c>
      <c r="P29" s="181">
        <v>0</v>
      </c>
      <c r="Q29" s="181">
        <f t="shared" si="12"/>
        <v>0</v>
      </c>
      <c r="R29" s="183"/>
      <c r="S29" s="183" t="s">
        <v>357</v>
      </c>
      <c r="T29" s="184" t="s">
        <v>342</v>
      </c>
      <c r="U29" s="161">
        <v>0</v>
      </c>
      <c r="V29" s="161">
        <f t="shared" si="13"/>
        <v>0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380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5">
      <c r="A30" s="178">
        <v>19</v>
      </c>
      <c r="B30" s="179" t="s">
        <v>1583</v>
      </c>
      <c r="C30" s="187" t="s">
        <v>1584</v>
      </c>
      <c r="D30" s="180" t="s">
        <v>457</v>
      </c>
      <c r="E30" s="181">
        <v>1</v>
      </c>
      <c r="F30" s="182"/>
      <c r="G30" s="183">
        <f t="shared" si="7"/>
        <v>0</v>
      </c>
      <c r="H30" s="182"/>
      <c r="I30" s="183">
        <f t="shared" si="8"/>
        <v>0</v>
      </c>
      <c r="J30" s="182"/>
      <c r="K30" s="183">
        <f t="shared" si="9"/>
        <v>0</v>
      </c>
      <c r="L30" s="183">
        <v>21</v>
      </c>
      <c r="M30" s="183">
        <f t="shared" si="10"/>
        <v>0</v>
      </c>
      <c r="N30" s="181">
        <v>0</v>
      </c>
      <c r="O30" s="181">
        <f t="shared" si="11"/>
        <v>0</v>
      </c>
      <c r="P30" s="181">
        <v>0</v>
      </c>
      <c r="Q30" s="181">
        <f t="shared" si="12"/>
        <v>0</v>
      </c>
      <c r="R30" s="183"/>
      <c r="S30" s="183" t="s">
        <v>357</v>
      </c>
      <c r="T30" s="184" t="s">
        <v>342</v>
      </c>
      <c r="U30" s="161">
        <v>0</v>
      </c>
      <c r="V30" s="161">
        <f t="shared" si="13"/>
        <v>0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380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8">
        <v>20</v>
      </c>
      <c r="B31" s="179" t="s">
        <v>1585</v>
      </c>
      <c r="C31" s="187" t="s">
        <v>1586</v>
      </c>
      <c r="D31" s="180" t="s">
        <v>565</v>
      </c>
      <c r="E31" s="181">
        <v>330</v>
      </c>
      <c r="F31" s="182"/>
      <c r="G31" s="183">
        <f t="shared" si="7"/>
        <v>0</v>
      </c>
      <c r="H31" s="182"/>
      <c r="I31" s="183">
        <f t="shared" si="8"/>
        <v>0</v>
      </c>
      <c r="J31" s="182"/>
      <c r="K31" s="183">
        <f t="shared" si="9"/>
        <v>0</v>
      </c>
      <c r="L31" s="183">
        <v>21</v>
      </c>
      <c r="M31" s="183">
        <f t="shared" si="10"/>
        <v>0</v>
      </c>
      <c r="N31" s="181">
        <v>0</v>
      </c>
      <c r="O31" s="181">
        <f t="shared" si="11"/>
        <v>0</v>
      </c>
      <c r="P31" s="181">
        <v>0</v>
      </c>
      <c r="Q31" s="181">
        <f t="shared" si="12"/>
        <v>0</v>
      </c>
      <c r="R31" s="183"/>
      <c r="S31" s="183" t="s">
        <v>357</v>
      </c>
      <c r="T31" s="184" t="s">
        <v>342</v>
      </c>
      <c r="U31" s="161">
        <v>0</v>
      </c>
      <c r="V31" s="161">
        <f t="shared" si="13"/>
        <v>0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380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8">
        <v>21</v>
      </c>
      <c r="B32" s="179" t="s">
        <v>1587</v>
      </c>
      <c r="C32" s="187" t="s">
        <v>1588</v>
      </c>
      <c r="D32" s="180" t="s">
        <v>457</v>
      </c>
      <c r="E32" s="181">
        <v>1</v>
      </c>
      <c r="F32" s="182"/>
      <c r="G32" s="183">
        <f t="shared" si="7"/>
        <v>0</v>
      </c>
      <c r="H32" s="182"/>
      <c r="I32" s="183">
        <f t="shared" si="8"/>
        <v>0</v>
      </c>
      <c r="J32" s="182"/>
      <c r="K32" s="183">
        <f t="shared" si="9"/>
        <v>0</v>
      </c>
      <c r="L32" s="183">
        <v>21</v>
      </c>
      <c r="M32" s="183">
        <f t="shared" si="10"/>
        <v>0</v>
      </c>
      <c r="N32" s="181">
        <v>0</v>
      </c>
      <c r="O32" s="181">
        <f t="shared" si="11"/>
        <v>0</v>
      </c>
      <c r="P32" s="181">
        <v>0</v>
      </c>
      <c r="Q32" s="181">
        <f t="shared" si="12"/>
        <v>0</v>
      </c>
      <c r="R32" s="183"/>
      <c r="S32" s="183" t="s">
        <v>357</v>
      </c>
      <c r="T32" s="184" t="s">
        <v>342</v>
      </c>
      <c r="U32" s="161">
        <v>0</v>
      </c>
      <c r="V32" s="161">
        <f t="shared" si="13"/>
        <v>0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380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78">
        <v>22</v>
      </c>
      <c r="B33" s="179" t="s">
        <v>1589</v>
      </c>
      <c r="C33" s="187" t="s">
        <v>1590</v>
      </c>
      <c r="D33" s="180" t="s">
        <v>565</v>
      </c>
      <c r="E33" s="181">
        <v>330</v>
      </c>
      <c r="F33" s="182"/>
      <c r="G33" s="183">
        <f t="shared" si="7"/>
        <v>0</v>
      </c>
      <c r="H33" s="182"/>
      <c r="I33" s="183">
        <f t="shared" si="8"/>
        <v>0</v>
      </c>
      <c r="J33" s="182"/>
      <c r="K33" s="183">
        <f t="shared" si="9"/>
        <v>0</v>
      </c>
      <c r="L33" s="183">
        <v>21</v>
      </c>
      <c r="M33" s="183">
        <f t="shared" si="10"/>
        <v>0</v>
      </c>
      <c r="N33" s="181">
        <v>0</v>
      </c>
      <c r="O33" s="181">
        <f t="shared" si="11"/>
        <v>0</v>
      </c>
      <c r="P33" s="181">
        <v>0</v>
      </c>
      <c r="Q33" s="181">
        <f t="shared" si="12"/>
        <v>0</v>
      </c>
      <c r="R33" s="183"/>
      <c r="S33" s="183" t="s">
        <v>357</v>
      </c>
      <c r="T33" s="184" t="s">
        <v>342</v>
      </c>
      <c r="U33" s="161">
        <v>0</v>
      </c>
      <c r="V33" s="161">
        <f t="shared" si="13"/>
        <v>0</v>
      </c>
      <c r="W33" s="161"/>
      <c r="X33" s="161" t="s">
        <v>379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380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8">
        <v>23</v>
      </c>
      <c r="B34" s="179" t="s">
        <v>1591</v>
      </c>
      <c r="C34" s="187" t="s">
        <v>1592</v>
      </c>
      <c r="D34" s="180" t="s">
        <v>457</v>
      </c>
      <c r="E34" s="181">
        <v>3</v>
      </c>
      <c r="F34" s="182"/>
      <c r="G34" s="183">
        <f t="shared" si="7"/>
        <v>0</v>
      </c>
      <c r="H34" s="182"/>
      <c r="I34" s="183">
        <f t="shared" si="8"/>
        <v>0</v>
      </c>
      <c r="J34" s="182"/>
      <c r="K34" s="183">
        <f t="shared" si="9"/>
        <v>0</v>
      </c>
      <c r="L34" s="183">
        <v>21</v>
      </c>
      <c r="M34" s="183">
        <f t="shared" si="10"/>
        <v>0</v>
      </c>
      <c r="N34" s="181">
        <v>0</v>
      </c>
      <c r="O34" s="181">
        <f t="shared" si="11"/>
        <v>0</v>
      </c>
      <c r="P34" s="181">
        <v>0</v>
      </c>
      <c r="Q34" s="181">
        <f t="shared" si="12"/>
        <v>0</v>
      </c>
      <c r="R34" s="183"/>
      <c r="S34" s="183" t="s">
        <v>357</v>
      </c>
      <c r="T34" s="184" t="s">
        <v>342</v>
      </c>
      <c r="U34" s="161">
        <v>0</v>
      </c>
      <c r="V34" s="161">
        <f t="shared" si="13"/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380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8">
        <v>24</v>
      </c>
      <c r="B35" s="179" t="s">
        <v>1593</v>
      </c>
      <c r="C35" s="187" t="s">
        <v>1594</v>
      </c>
      <c r="D35" s="180" t="s">
        <v>457</v>
      </c>
      <c r="E35" s="181">
        <v>1</v>
      </c>
      <c r="F35" s="182"/>
      <c r="G35" s="183">
        <f t="shared" si="7"/>
        <v>0</v>
      </c>
      <c r="H35" s="182"/>
      <c r="I35" s="183">
        <f t="shared" si="8"/>
        <v>0</v>
      </c>
      <c r="J35" s="182"/>
      <c r="K35" s="183">
        <f t="shared" si="9"/>
        <v>0</v>
      </c>
      <c r="L35" s="183">
        <v>21</v>
      </c>
      <c r="M35" s="183">
        <f t="shared" si="10"/>
        <v>0</v>
      </c>
      <c r="N35" s="181">
        <v>0</v>
      </c>
      <c r="O35" s="181">
        <f t="shared" si="11"/>
        <v>0</v>
      </c>
      <c r="P35" s="181">
        <v>0</v>
      </c>
      <c r="Q35" s="181">
        <f t="shared" si="12"/>
        <v>0</v>
      </c>
      <c r="R35" s="183"/>
      <c r="S35" s="183" t="s">
        <v>357</v>
      </c>
      <c r="T35" s="184" t="s">
        <v>342</v>
      </c>
      <c r="U35" s="161">
        <v>0</v>
      </c>
      <c r="V35" s="161">
        <f t="shared" si="13"/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380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8">
        <v>25</v>
      </c>
      <c r="B36" s="179" t="s">
        <v>1595</v>
      </c>
      <c r="C36" s="187" t="s">
        <v>1596</v>
      </c>
      <c r="D36" s="180" t="s">
        <v>457</v>
      </c>
      <c r="E36" s="181">
        <v>2</v>
      </c>
      <c r="F36" s="182"/>
      <c r="G36" s="183">
        <f t="shared" si="7"/>
        <v>0</v>
      </c>
      <c r="H36" s="182"/>
      <c r="I36" s="183">
        <f t="shared" si="8"/>
        <v>0</v>
      </c>
      <c r="J36" s="182"/>
      <c r="K36" s="183">
        <f t="shared" si="9"/>
        <v>0</v>
      </c>
      <c r="L36" s="183">
        <v>21</v>
      </c>
      <c r="M36" s="183">
        <f t="shared" si="10"/>
        <v>0</v>
      </c>
      <c r="N36" s="181">
        <v>0</v>
      </c>
      <c r="O36" s="181">
        <f t="shared" si="11"/>
        <v>0</v>
      </c>
      <c r="P36" s="181">
        <v>0</v>
      </c>
      <c r="Q36" s="181">
        <f t="shared" si="12"/>
        <v>0</v>
      </c>
      <c r="R36" s="183"/>
      <c r="S36" s="183" t="s">
        <v>357</v>
      </c>
      <c r="T36" s="184" t="s">
        <v>342</v>
      </c>
      <c r="U36" s="161">
        <v>0</v>
      </c>
      <c r="V36" s="161">
        <f t="shared" si="13"/>
        <v>0</v>
      </c>
      <c r="W36" s="161"/>
      <c r="X36" s="161" t="s">
        <v>379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380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78">
        <v>26</v>
      </c>
      <c r="B37" s="179" t="s">
        <v>1597</v>
      </c>
      <c r="C37" s="187" t="s">
        <v>1598</v>
      </c>
      <c r="D37" s="180" t="s">
        <v>457</v>
      </c>
      <c r="E37" s="181">
        <v>1</v>
      </c>
      <c r="F37" s="182"/>
      <c r="G37" s="183">
        <f t="shared" si="7"/>
        <v>0</v>
      </c>
      <c r="H37" s="182"/>
      <c r="I37" s="183">
        <f t="shared" si="8"/>
        <v>0</v>
      </c>
      <c r="J37" s="182"/>
      <c r="K37" s="183">
        <f t="shared" si="9"/>
        <v>0</v>
      </c>
      <c r="L37" s="183">
        <v>21</v>
      </c>
      <c r="M37" s="183">
        <f t="shared" si="10"/>
        <v>0</v>
      </c>
      <c r="N37" s="181">
        <v>0</v>
      </c>
      <c r="O37" s="181">
        <f t="shared" si="11"/>
        <v>0</v>
      </c>
      <c r="P37" s="181">
        <v>0</v>
      </c>
      <c r="Q37" s="181">
        <f t="shared" si="12"/>
        <v>0</v>
      </c>
      <c r="R37" s="183"/>
      <c r="S37" s="183" t="s">
        <v>357</v>
      </c>
      <c r="T37" s="184" t="s">
        <v>342</v>
      </c>
      <c r="U37" s="161">
        <v>0</v>
      </c>
      <c r="V37" s="161">
        <f t="shared" si="13"/>
        <v>0</v>
      </c>
      <c r="W37" s="161"/>
      <c r="X37" s="161" t="s">
        <v>379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380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78">
        <v>27</v>
      </c>
      <c r="B38" s="179" t="s">
        <v>1599</v>
      </c>
      <c r="C38" s="187" t="s">
        <v>1600</v>
      </c>
      <c r="D38" s="180" t="s">
        <v>457</v>
      </c>
      <c r="E38" s="181">
        <v>1</v>
      </c>
      <c r="F38" s="182"/>
      <c r="G38" s="183">
        <f t="shared" si="7"/>
        <v>0</v>
      </c>
      <c r="H38" s="182"/>
      <c r="I38" s="183">
        <f t="shared" si="8"/>
        <v>0</v>
      </c>
      <c r="J38" s="182"/>
      <c r="K38" s="183">
        <f t="shared" si="9"/>
        <v>0</v>
      </c>
      <c r="L38" s="183">
        <v>21</v>
      </c>
      <c r="M38" s="183">
        <f t="shared" si="10"/>
        <v>0</v>
      </c>
      <c r="N38" s="181">
        <v>0</v>
      </c>
      <c r="O38" s="181">
        <f t="shared" si="11"/>
        <v>0</v>
      </c>
      <c r="P38" s="181">
        <v>0</v>
      </c>
      <c r="Q38" s="181">
        <f t="shared" si="12"/>
        <v>0</v>
      </c>
      <c r="R38" s="183"/>
      <c r="S38" s="183" t="s">
        <v>357</v>
      </c>
      <c r="T38" s="184" t="s">
        <v>342</v>
      </c>
      <c r="U38" s="161">
        <v>0</v>
      </c>
      <c r="V38" s="161">
        <f t="shared" si="13"/>
        <v>0</v>
      </c>
      <c r="W38" s="161"/>
      <c r="X38" s="161" t="s">
        <v>379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380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78">
        <v>28</v>
      </c>
      <c r="B39" s="179" t="s">
        <v>1601</v>
      </c>
      <c r="C39" s="187" t="s">
        <v>1602</v>
      </c>
      <c r="D39" s="180" t="s">
        <v>457</v>
      </c>
      <c r="E39" s="181">
        <v>1</v>
      </c>
      <c r="F39" s="182"/>
      <c r="G39" s="183">
        <f t="shared" si="7"/>
        <v>0</v>
      </c>
      <c r="H39" s="182"/>
      <c r="I39" s="183">
        <f t="shared" si="8"/>
        <v>0</v>
      </c>
      <c r="J39" s="182"/>
      <c r="K39" s="183">
        <f t="shared" si="9"/>
        <v>0</v>
      </c>
      <c r="L39" s="183">
        <v>21</v>
      </c>
      <c r="M39" s="183">
        <f t="shared" si="10"/>
        <v>0</v>
      </c>
      <c r="N39" s="181">
        <v>0</v>
      </c>
      <c r="O39" s="181">
        <f t="shared" si="11"/>
        <v>0</v>
      </c>
      <c r="P39" s="181">
        <v>0</v>
      </c>
      <c r="Q39" s="181">
        <f t="shared" si="12"/>
        <v>0</v>
      </c>
      <c r="R39" s="183"/>
      <c r="S39" s="183" t="s">
        <v>357</v>
      </c>
      <c r="T39" s="184" t="s">
        <v>342</v>
      </c>
      <c r="U39" s="161">
        <v>0</v>
      </c>
      <c r="V39" s="161">
        <f t="shared" si="13"/>
        <v>0</v>
      </c>
      <c r="W39" s="161"/>
      <c r="X39" s="161" t="s">
        <v>379</v>
      </c>
      <c r="Y39" s="161" t="s">
        <v>344</v>
      </c>
      <c r="Z39" s="151"/>
      <c r="AA39" s="151"/>
      <c r="AB39" s="151"/>
      <c r="AC39" s="151"/>
      <c r="AD39" s="151"/>
      <c r="AE39" s="151"/>
      <c r="AF39" s="151"/>
      <c r="AG39" s="151" t="s">
        <v>380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78">
        <v>29</v>
      </c>
      <c r="B40" s="179" t="s">
        <v>1603</v>
      </c>
      <c r="C40" s="187" t="s">
        <v>1604</v>
      </c>
      <c r="D40" s="180" t="s">
        <v>565</v>
      </c>
      <c r="E40" s="181">
        <v>20</v>
      </c>
      <c r="F40" s="182"/>
      <c r="G40" s="183">
        <f t="shared" si="7"/>
        <v>0</v>
      </c>
      <c r="H40" s="182"/>
      <c r="I40" s="183">
        <f t="shared" si="8"/>
        <v>0</v>
      </c>
      <c r="J40" s="182"/>
      <c r="K40" s="183">
        <f t="shared" si="9"/>
        <v>0</v>
      </c>
      <c r="L40" s="183">
        <v>21</v>
      </c>
      <c r="M40" s="183">
        <f t="shared" si="10"/>
        <v>0</v>
      </c>
      <c r="N40" s="181">
        <v>0</v>
      </c>
      <c r="O40" s="181">
        <f t="shared" si="11"/>
        <v>0</v>
      </c>
      <c r="P40" s="181">
        <v>0</v>
      </c>
      <c r="Q40" s="181">
        <f t="shared" si="12"/>
        <v>0</v>
      </c>
      <c r="R40" s="183"/>
      <c r="S40" s="183" t="s">
        <v>357</v>
      </c>
      <c r="T40" s="184" t="s">
        <v>342</v>
      </c>
      <c r="U40" s="161">
        <v>0</v>
      </c>
      <c r="V40" s="161">
        <f t="shared" si="13"/>
        <v>0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380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78">
        <v>30</v>
      </c>
      <c r="B41" s="179" t="s">
        <v>1605</v>
      </c>
      <c r="C41" s="187" t="s">
        <v>1604</v>
      </c>
      <c r="D41" s="180" t="s">
        <v>565</v>
      </c>
      <c r="E41" s="181">
        <v>50</v>
      </c>
      <c r="F41" s="182"/>
      <c r="G41" s="183">
        <f t="shared" si="7"/>
        <v>0</v>
      </c>
      <c r="H41" s="182"/>
      <c r="I41" s="183">
        <f t="shared" si="8"/>
        <v>0</v>
      </c>
      <c r="J41" s="182"/>
      <c r="K41" s="183">
        <f t="shared" si="9"/>
        <v>0</v>
      </c>
      <c r="L41" s="183">
        <v>21</v>
      </c>
      <c r="M41" s="183">
        <f t="shared" si="10"/>
        <v>0</v>
      </c>
      <c r="N41" s="181">
        <v>0</v>
      </c>
      <c r="O41" s="181">
        <f t="shared" si="11"/>
        <v>0</v>
      </c>
      <c r="P41" s="181">
        <v>0</v>
      </c>
      <c r="Q41" s="181">
        <f t="shared" si="12"/>
        <v>0</v>
      </c>
      <c r="R41" s="183"/>
      <c r="S41" s="183" t="s">
        <v>357</v>
      </c>
      <c r="T41" s="184" t="s">
        <v>342</v>
      </c>
      <c r="U41" s="161">
        <v>0</v>
      </c>
      <c r="V41" s="161">
        <f t="shared" si="13"/>
        <v>0</v>
      </c>
      <c r="W41" s="161"/>
      <c r="X41" s="161" t="s">
        <v>379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380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5">
      <c r="A42" s="178">
        <v>31</v>
      </c>
      <c r="B42" s="179" t="s">
        <v>1606</v>
      </c>
      <c r="C42" s="187" t="s">
        <v>1607</v>
      </c>
      <c r="D42" s="180" t="s">
        <v>457</v>
      </c>
      <c r="E42" s="181">
        <v>1</v>
      </c>
      <c r="F42" s="182"/>
      <c r="G42" s="183">
        <f t="shared" si="7"/>
        <v>0</v>
      </c>
      <c r="H42" s="182"/>
      <c r="I42" s="183">
        <f t="shared" si="8"/>
        <v>0</v>
      </c>
      <c r="J42" s="182"/>
      <c r="K42" s="183">
        <f t="shared" si="9"/>
        <v>0</v>
      </c>
      <c r="L42" s="183">
        <v>21</v>
      </c>
      <c r="M42" s="183">
        <f t="shared" si="10"/>
        <v>0</v>
      </c>
      <c r="N42" s="181">
        <v>0</v>
      </c>
      <c r="O42" s="181">
        <f t="shared" si="11"/>
        <v>0</v>
      </c>
      <c r="P42" s="181">
        <v>0</v>
      </c>
      <c r="Q42" s="181">
        <f t="shared" si="12"/>
        <v>0</v>
      </c>
      <c r="R42" s="183"/>
      <c r="S42" s="183" t="s">
        <v>357</v>
      </c>
      <c r="T42" s="184" t="s">
        <v>342</v>
      </c>
      <c r="U42" s="161">
        <v>0</v>
      </c>
      <c r="V42" s="161">
        <f t="shared" si="13"/>
        <v>0</v>
      </c>
      <c r="W42" s="161"/>
      <c r="X42" s="161" t="s">
        <v>379</v>
      </c>
      <c r="Y42" s="161" t="s">
        <v>344</v>
      </c>
      <c r="Z42" s="151"/>
      <c r="AA42" s="151"/>
      <c r="AB42" s="151"/>
      <c r="AC42" s="151"/>
      <c r="AD42" s="151"/>
      <c r="AE42" s="151"/>
      <c r="AF42" s="151"/>
      <c r="AG42" s="151" t="s">
        <v>380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78">
        <v>32</v>
      </c>
      <c r="B43" s="179" t="s">
        <v>1608</v>
      </c>
      <c r="C43" s="187" t="s">
        <v>1609</v>
      </c>
      <c r="D43" s="180" t="s">
        <v>565</v>
      </c>
      <c r="E43" s="181">
        <v>60</v>
      </c>
      <c r="F43" s="182"/>
      <c r="G43" s="183">
        <f t="shared" si="7"/>
        <v>0</v>
      </c>
      <c r="H43" s="182"/>
      <c r="I43" s="183">
        <f t="shared" si="8"/>
        <v>0</v>
      </c>
      <c r="J43" s="182"/>
      <c r="K43" s="183">
        <f t="shared" si="9"/>
        <v>0</v>
      </c>
      <c r="L43" s="183">
        <v>21</v>
      </c>
      <c r="M43" s="183">
        <f t="shared" si="10"/>
        <v>0</v>
      </c>
      <c r="N43" s="181">
        <v>0</v>
      </c>
      <c r="O43" s="181">
        <f t="shared" si="11"/>
        <v>0</v>
      </c>
      <c r="P43" s="181">
        <v>0</v>
      </c>
      <c r="Q43" s="181">
        <f t="shared" si="12"/>
        <v>0</v>
      </c>
      <c r="R43" s="183"/>
      <c r="S43" s="183" t="s">
        <v>357</v>
      </c>
      <c r="T43" s="184" t="s">
        <v>342</v>
      </c>
      <c r="U43" s="161">
        <v>0</v>
      </c>
      <c r="V43" s="161">
        <f t="shared" si="13"/>
        <v>0</v>
      </c>
      <c r="W43" s="161"/>
      <c r="X43" s="161" t="s">
        <v>379</v>
      </c>
      <c r="Y43" s="161" t="s">
        <v>344</v>
      </c>
      <c r="Z43" s="151"/>
      <c r="AA43" s="151"/>
      <c r="AB43" s="151"/>
      <c r="AC43" s="151"/>
      <c r="AD43" s="151"/>
      <c r="AE43" s="151"/>
      <c r="AF43" s="151"/>
      <c r="AG43" s="151" t="s">
        <v>380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0" outlineLevel="1" x14ac:dyDescent="0.25">
      <c r="A44" s="178">
        <v>33</v>
      </c>
      <c r="B44" s="179" t="s">
        <v>1610</v>
      </c>
      <c r="C44" s="187" t="s">
        <v>1611</v>
      </c>
      <c r="D44" s="180" t="s">
        <v>565</v>
      </c>
      <c r="E44" s="181">
        <v>60</v>
      </c>
      <c r="F44" s="182"/>
      <c r="G44" s="183">
        <f t="shared" si="7"/>
        <v>0</v>
      </c>
      <c r="H44" s="182"/>
      <c r="I44" s="183">
        <f t="shared" si="8"/>
        <v>0</v>
      </c>
      <c r="J44" s="182"/>
      <c r="K44" s="183">
        <f t="shared" si="9"/>
        <v>0</v>
      </c>
      <c r="L44" s="183">
        <v>21</v>
      </c>
      <c r="M44" s="183">
        <f t="shared" si="10"/>
        <v>0</v>
      </c>
      <c r="N44" s="181">
        <v>2.1299999999999999E-3</v>
      </c>
      <c r="O44" s="181">
        <f t="shared" si="11"/>
        <v>0.13</v>
      </c>
      <c r="P44" s="181">
        <v>0</v>
      </c>
      <c r="Q44" s="181">
        <f t="shared" si="12"/>
        <v>0</v>
      </c>
      <c r="R44" s="183" t="s">
        <v>508</v>
      </c>
      <c r="S44" s="183" t="s">
        <v>341</v>
      </c>
      <c r="T44" s="184" t="s">
        <v>449</v>
      </c>
      <c r="U44" s="161">
        <v>0</v>
      </c>
      <c r="V44" s="161">
        <f t="shared" si="13"/>
        <v>0</v>
      </c>
      <c r="W44" s="161"/>
      <c r="X44" s="161" t="s">
        <v>431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432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78">
        <v>34</v>
      </c>
      <c r="B45" s="179" t="s">
        <v>1612</v>
      </c>
      <c r="C45" s="187" t="s">
        <v>1613</v>
      </c>
      <c r="D45" s="180" t="s">
        <v>565</v>
      </c>
      <c r="E45" s="181">
        <v>330</v>
      </c>
      <c r="F45" s="182"/>
      <c r="G45" s="183">
        <f t="shared" si="7"/>
        <v>0</v>
      </c>
      <c r="H45" s="182"/>
      <c r="I45" s="183">
        <f t="shared" si="8"/>
        <v>0</v>
      </c>
      <c r="J45" s="182"/>
      <c r="K45" s="183">
        <f t="shared" si="9"/>
        <v>0</v>
      </c>
      <c r="L45" s="183">
        <v>21</v>
      </c>
      <c r="M45" s="183">
        <f t="shared" si="10"/>
        <v>0</v>
      </c>
      <c r="N45" s="181">
        <v>0</v>
      </c>
      <c r="O45" s="181">
        <f t="shared" si="11"/>
        <v>0</v>
      </c>
      <c r="P45" s="181">
        <v>0</v>
      </c>
      <c r="Q45" s="181">
        <f t="shared" si="12"/>
        <v>0</v>
      </c>
      <c r="R45" s="183"/>
      <c r="S45" s="183" t="s">
        <v>357</v>
      </c>
      <c r="T45" s="184" t="s">
        <v>342</v>
      </c>
      <c r="U45" s="161">
        <v>0</v>
      </c>
      <c r="V45" s="161">
        <f t="shared" si="13"/>
        <v>0</v>
      </c>
      <c r="W45" s="161"/>
      <c r="X45" s="161" t="s">
        <v>431</v>
      </c>
      <c r="Y45" s="161" t="s">
        <v>344</v>
      </c>
      <c r="Z45" s="151"/>
      <c r="AA45" s="151"/>
      <c r="AB45" s="151"/>
      <c r="AC45" s="151"/>
      <c r="AD45" s="151"/>
      <c r="AE45" s="151"/>
      <c r="AF45" s="151"/>
      <c r="AG45" s="151" t="s">
        <v>432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78">
        <v>35</v>
      </c>
      <c r="B46" s="179" t="s">
        <v>1614</v>
      </c>
      <c r="C46" s="187" t="s">
        <v>1615</v>
      </c>
      <c r="D46" s="180" t="s">
        <v>980</v>
      </c>
      <c r="E46" s="181">
        <v>1</v>
      </c>
      <c r="F46" s="182"/>
      <c r="G46" s="183">
        <f t="shared" si="7"/>
        <v>0</v>
      </c>
      <c r="H46" s="182"/>
      <c r="I46" s="183">
        <f t="shared" si="8"/>
        <v>0</v>
      </c>
      <c r="J46" s="182"/>
      <c r="K46" s="183">
        <f t="shared" si="9"/>
        <v>0</v>
      </c>
      <c r="L46" s="183">
        <v>21</v>
      </c>
      <c r="M46" s="183">
        <f t="shared" si="10"/>
        <v>0</v>
      </c>
      <c r="N46" s="181">
        <v>0</v>
      </c>
      <c r="O46" s="181">
        <f t="shared" si="11"/>
        <v>0</v>
      </c>
      <c r="P46" s="181">
        <v>0</v>
      </c>
      <c r="Q46" s="181">
        <f t="shared" si="12"/>
        <v>0</v>
      </c>
      <c r="R46" s="183"/>
      <c r="S46" s="183" t="s">
        <v>357</v>
      </c>
      <c r="T46" s="184" t="s">
        <v>342</v>
      </c>
      <c r="U46" s="161">
        <v>0</v>
      </c>
      <c r="V46" s="161">
        <f t="shared" si="13"/>
        <v>0</v>
      </c>
      <c r="W46" s="161"/>
      <c r="X46" s="161" t="s">
        <v>431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432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78">
        <v>36</v>
      </c>
      <c r="B47" s="179" t="s">
        <v>1616</v>
      </c>
      <c r="C47" s="187" t="s">
        <v>1617</v>
      </c>
      <c r="D47" s="180" t="s">
        <v>565</v>
      </c>
      <c r="E47" s="181">
        <v>970</v>
      </c>
      <c r="F47" s="182"/>
      <c r="G47" s="183">
        <f t="shared" si="7"/>
        <v>0</v>
      </c>
      <c r="H47" s="182"/>
      <c r="I47" s="183">
        <f t="shared" si="8"/>
        <v>0</v>
      </c>
      <c r="J47" s="182"/>
      <c r="K47" s="183">
        <f t="shared" si="9"/>
        <v>0</v>
      </c>
      <c r="L47" s="183">
        <v>21</v>
      </c>
      <c r="M47" s="183">
        <f t="shared" si="10"/>
        <v>0</v>
      </c>
      <c r="N47" s="181">
        <v>0</v>
      </c>
      <c r="O47" s="181">
        <f t="shared" si="11"/>
        <v>0</v>
      </c>
      <c r="P47" s="181">
        <v>0</v>
      </c>
      <c r="Q47" s="181">
        <f t="shared" si="12"/>
        <v>0</v>
      </c>
      <c r="R47" s="183"/>
      <c r="S47" s="183" t="s">
        <v>357</v>
      </c>
      <c r="T47" s="184" t="s">
        <v>342</v>
      </c>
      <c r="U47" s="161">
        <v>0</v>
      </c>
      <c r="V47" s="161">
        <f t="shared" si="13"/>
        <v>0</v>
      </c>
      <c r="W47" s="161"/>
      <c r="X47" s="161" t="s">
        <v>431</v>
      </c>
      <c r="Y47" s="161" t="s">
        <v>344</v>
      </c>
      <c r="Z47" s="151"/>
      <c r="AA47" s="151"/>
      <c r="AB47" s="151"/>
      <c r="AC47" s="151"/>
      <c r="AD47" s="151"/>
      <c r="AE47" s="151"/>
      <c r="AF47" s="151"/>
      <c r="AG47" s="151" t="s">
        <v>432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78">
        <v>37</v>
      </c>
      <c r="B48" s="179" t="s">
        <v>1618</v>
      </c>
      <c r="C48" s="187" t="s">
        <v>1619</v>
      </c>
      <c r="D48" s="180" t="s">
        <v>457</v>
      </c>
      <c r="E48" s="181">
        <v>3</v>
      </c>
      <c r="F48" s="182"/>
      <c r="G48" s="183">
        <f t="shared" si="7"/>
        <v>0</v>
      </c>
      <c r="H48" s="182"/>
      <c r="I48" s="183">
        <f t="shared" si="8"/>
        <v>0</v>
      </c>
      <c r="J48" s="182"/>
      <c r="K48" s="183">
        <f t="shared" si="9"/>
        <v>0</v>
      </c>
      <c r="L48" s="183">
        <v>21</v>
      </c>
      <c r="M48" s="183">
        <f t="shared" si="10"/>
        <v>0</v>
      </c>
      <c r="N48" s="181">
        <v>0</v>
      </c>
      <c r="O48" s="181">
        <f t="shared" si="11"/>
        <v>0</v>
      </c>
      <c r="P48" s="181">
        <v>0</v>
      </c>
      <c r="Q48" s="181">
        <f t="shared" si="12"/>
        <v>0</v>
      </c>
      <c r="R48" s="183"/>
      <c r="S48" s="183" t="s">
        <v>357</v>
      </c>
      <c r="T48" s="184" t="s">
        <v>342</v>
      </c>
      <c r="U48" s="161">
        <v>0</v>
      </c>
      <c r="V48" s="161">
        <f t="shared" si="13"/>
        <v>0</v>
      </c>
      <c r="W48" s="161"/>
      <c r="X48" s="161" t="s">
        <v>431</v>
      </c>
      <c r="Y48" s="161" t="s">
        <v>344</v>
      </c>
      <c r="Z48" s="151"/>
      <c r="AA48" s="151"/>
      <c r="AB48" s="151"/>
      <c r="AC48" s="151"/>
      <c r="AD48" s="151"/>
      <c r="AE48" s="151"/>
      <c r="AF48" s="151"/>
      <c r="AG48" s="151" t="s">
        <v>432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5">
      <c r="A49" s="178">
        <v>38</v>
      </c>
      <c r="B49" s="179" t="s">
        <v>1620</v>
      </c>
      <c r="C49" s="187" t="s">
        <v>1621</v>
      </c>
      <c r="D49" s="180" t="s">
        <v>457</v>
      </c>
      <c r="E49" s="181">
        <v>100</v>
      </c>
      <c r="F49" s="182"/>
      <c r="G49" s="183">
        <f t="shared" si="7"/>
        <v>0</v>
      </c>
      <c r="H49" s="182"/>
      <c r="I49" s="183">
        <f t="shared" si="8"/>
        <v>0</v>
      </c>
      <c r="J49" s="182"/>
      <c r="K49" s="183">
        <f t="shared" si="9"/>
        <v>0</v>
      </c>
      <c r="L49" s="183">
        <v>21</v>
      </c>
      <c r="M49" s="183">
        <f t="shared" si="10"/>
        <v>0</v>
      </c>
      <c r="N49" s="181">
        <v>0</v>
      </c>
      <c r="O49" s="181">
        <f t="shared" si="11"/>
        <v>0</v>
      </c>
      <c r="P49" s="181">
        <v>0</v>
      </c>
      <c r="Q49" s="181">
        <f t="shared" si="12"/>
        <v>0</v>
      </c>
      <c r="R49" s="183"/>
      <c r="S49" s="183" t="s">
        <v>357</v>
      </c>
      <c r="T49" s="184" t="s">
        <v>342</v>
      </c>
      <c r="U49" s="161">
        <v>0</v>
      </c>
      <c r="V49" s="161">
        <f t="shared" si="13"/>
        <v>0</v>
      </c>
      <c r="W49" s="161"/>
      <c r="X49" s="161" t="s">
        <v>431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432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78">
        <v>39</v>
      </c>
      <c r="B50" s="179" t="s">
        <v>1622</v>
      </c>
      <c r="C50" s="187" t="s">
        <v>1623</v>
      </c>
      <c r="D50" s="180" t="s">
        <v>457</v>
      </c>
      <c r="E50" s="181">
        <v>100</v>
      </c>
      <c r="F50" s="182"/>
      <c r="G50" s="183">
        <f t="shared" si="7"/>
        <v>0</v>
      </c>
      <c r="H50" s="182"/>
      <c r="I50" s="183">
        <f t="shared" si="8"/>
        <v>0</v>
      </c>
      <c r="J50" s="182"/>
      <c r="K50" s="183">
        <f t="shared" si="9"/>
        <v>0</v>
      </c>
      <c r="L50" s="183">
        <v>21</v>
      </c>
      <c r="M50" s="183">
        <f t="shared" si="10"/>
        <v>0</v>
      </c>
      <c r="N50" s="181">
        <v>0</v>
      </c>
      <c r="O50" s="181">
        <f t="shared" si="11"/>
        <v>0</v>
      </c>
      <c r="P50" s="181">
        <v>0</v>
      </c>
      <c r="Q50" s="181">
        <f t="shared" si="12"/>
        <v>0</v>
      </c>
      <c r="R50" s="183"/>
      <c r="S50" s="183" t="s">
        <v>357</v>
      </c>
      <c r="T50" s="184" t="s">
        <v>342</v>
      </c>
      <c r="U50" s="161">
        <v>0</v>
      </c>
      <c r="V50" s="161">
        <f t="shared" si="13"/>
        <v>0</v>
      </c>
      <c r="W50" s="161"/>
      <c r="X50" s="161" t="s">
        <v>431</v>
      </c>
      <c r="Y50" s="161" t="s">
        <v>344</v>
      </c>
      <c r="Z50" s="151"/>
      <c r="AA50" s="151"/>
      <c r="AB50" s="151"/>
      <c r="AC50" s="151"/>
      <c r="AD50" s="151"/>
      <c r="AE50" s="151"/>
      <c r="AF50" s="151"/>
      <c r="AG50" s="151" t="s">
        <v>432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78">
        <v>40</v>
      </c>
      <c r="B51" s="179" t="s">
        <v>1624</v>
      </c>
      <c r="C51" s="187" t="s">
        <v>1625</v>
      </c>
      <c r="D51" s="180" t="s">
        <v>457</v>
      </c>
      <c r="E51" s="181">
        <v>970</v>
      </c>
      <c r="F51" s="182"/>
      <c r="G51" s="183">
        <f t="shared" ref="G51:G82" si="14">ROUND(E51*F51,2)</f>
        <v>0</v>
      </c>
      <c r="H51" s="182"/>
      <c r="I51" s="183">
        <f t="shared" ref="I51:I82" si="15">ROUND(E51*H51,2)</f>
        <v>0</v>
      </c>
      <c r="J51" s="182"/>
      <c r="K51" s="183">
        <f t="shared" ref="K51:K82" si="16">ROUND(E51*J51,2)</f>
        <v>0</v>
      </c>
      <c r="L51" s="183">
        <v>21</v>
      </c>
      <c r="M51" s="183">
        <f t="shared" ref="M51:M82" si="17">G51*(1+L51/100)</f>
        <v>0</v>
      </c>
      <c r="N51" s="181">
        <v>0</v>
      </c>
      <c r="O51" s="181">
        <f t="shared" ref="O51:O82" si="18">ROUND(E51*N51,2)</f>
        <v>0</v>
      </c>
      <c r="P51" s="181">
        <v>0</v>
      </c>
      <c r="Q51" s="181">
        <f t="shared" ref="Q51:Q82" si="19">ROUND(E51*P51,2)</f>
        <v>0</v>
      </c>
      <c r="R51" s="183"/>
      <c r="S51" s="183" t="s">
        <v>357</v>
      </c>
      <c r="T51" s="184" t="s">
        <v>342</v>
      </c>
      <c r="U51" s="161">
        <v>0</v>
      </c>
      <c r="V51" s="161">
        <f t="shared" ref="V51:V82" si="20">ROUND(E51*U51,2)</f>
        <v>0</v>
      </c>
      <c r="W51" s="161"/>
      <c r="X51" s="161" t="s">
        <v>431</v>
      </c>
      <c r="Y51" s="161" t="s">
        <v>344</v>
      </c>
      <c r="Z51" s="151"/>
      <c r="AA51" s="151"/>
      <c r="AB51" s="151"/>
      <c r="AC51" s="151"/>
      <c r="AD51" s="151"/>
      <c r="AE51" s="151"/>
      <c r="AF51" s="151"/>
      <c r="AG51" s="151" t="s">
        <v>432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5">
      <c r="A52" s="178">
        <v>41</v>
      </c>
      <c r="B52" s="179" t="s">
        <v>1626</v>
      </c>
      <c r="C52" s="187" t="s">
        <v>1627</v>
      </c>
      <c r="D52" s="180" t="s">
        <v>457</v>
      </c>
      <c r="E52" s="181">
        <v>10</v>
      </c>
      <c r="F52" s="182"/>
      <c r="G52" s="183">
        <f t="shared" si="14"/>
        <v>0</v>
      </c>
      <c r="H52" s="182"/>
      <c r="I52" s="183">
        <f t="shared" si="15"/>
        <v>0</v>
      </c>
      <c r="J52" s="182"/>
      <c r="K52" s="183">
        <f t="shared" si="16"/>
        <v>0</v>
      </c>
      <c r="L52" s="183">
        <v>21</v>
      </c>
      <c r="M52" s="183">
        <f t="shared" si="17"/>
        <v>0</v>
      </c>
      <c r="N52" s="181">
        <v>0</v>
      </c>
      <c r="O52" s="181">
        <f t="shared" si="18"/>
        <v>0</v>
      </c>
      <c r="P52" s="181">
        <v>0</v>
      </c>
      <c r="Q52" s="181">
        <f t="shared" si="19"/>
        <v>0</v>
      </c>
      <c r="R52" s="183"/>
      <c r="S52" s="183" t="s">
        <v>357</v>
      </c>
      <c r="T52" s="184" t="s">
        <v>342</v>
      </c>
      <c r="U52" s="161">
        <v>0</v>
      </c>
      <c r="V52" s="161">
        <f t="shared" si="20"/>
        <v>0</v>
      </c>
      <c r="W52" s="161"/>
      <c r="X52" s="161" t="s">
        <v>431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432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78">
        <v>42</v>
      </c>
      <c r="B53" s="179" t="s">
        <v>1628</v>
      </c>
      <c r="C53" s="187" t="s">
        <v>1629</v>
      </c>
      <c r="D53" s="180" t="s">
        <v>457</v>
      </c>
      <c r="E53" s="181">
        <v>20</v>
      </c>
      <c r="F53" s="182"/>
      <c r="G53" s="183">
        <f t="shared" si="14"/>
        <v>0</v>
      </c>
      <c r="H53" s="182"/>
      <c r="I53" s="183">
        <f t="shared" si="15"/>
        <v>0</v>
      </c>
      <c r="J53" s="182"/>
      <c r="K53" s="183">
        <f t="shared" si="16"/>
        <v>0</v>
      </c>
      <c r="L53" s="183">
        <v>21</v>
      </c>
      <c r="M53" s="183">
        <f t="shared" si="17"/>
        <v>0</v>
      </c>
      <c r="N53" s="181">
        <v>0</v>
      </c>
      <c r="O53" s="181">
        <f t="shared" si="18"/>
        <v>0</v>
      </c>
      <c r="P53" s="181">
        <v>0</v>
      </c>
      <c r="Q53" s="181">
        <f t="shared" si="19"/>
        <v>0</v>
      </c>
      <c r="R53" s="183"/>
      <c r="S53" s="183" t="s">
        <v>357</v>
      </c>
      <c r="T53" s="184" t="s">
        <v>342</v>
      </c>
      <c r="U53" s="161">
        <v>0</v>
      </c>
      <c r="V53" s="161">
        <f t="shared" si="20"/>
        <v>0</v>
      </c>
      <c r="W53" s="161"/>
      <c r="X53" s="161" t="s">
        <v>431</v>
      </c>
      <c r="Y53" s="161" t="s">
        <v>344</v>
      </c>
      <c r="Z53" s="151"/>
      <c r="AA53" s="151"/>
      <c r="AB53" s="151"/>
      <c r="AC53" s="151"/>
      <c r="AD53" s="151"/>
      <c r="AE53" s="151"/>
      <c r="AF53" s="151"/>
      <c r="AG53" s="151" t="s">
        <v>432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5">
      <c r="A54" s="178">
        <v>43</v>
      </c>
      <c r="B54" s="179" t="s">
        <v>1630</v>
      </c>
      <c r="C54" s="187" t="s">
        <v>1631</v>
      </c>
      <c r="D54" s="180" t="s">
        <v>457</v>
      </c>
      <c r="E54" s="181">
        <v>70</v>
      </c>
      <c r="F54" s="182"/>
      <c r="G54" s="183">
        <f t="shared" si="14"/>
        <v>0</v>
      </c>
      <c r="H54" s="182"/>
      <c r="I54" s="183">
        <f t="shared" si="15"/>
        <v>0</v>
      </c>
      <c r="J54" s="182"/>
      <c r="K54" s="183">
        <f t="shared" si="16"/>
        <v>0</v>
      </c>
      <c r="L54" s="183">
        <v>21</v>
      </c>
      <c r="M54" s="183">
        <f t="shared" si="17"/>
        <v>0</v>
      </c>
      <c r="N54" s="181">
        <v>0</v>
      </c>
      <c r="O54" s="181">
        <f t="shared" si="18"/>
        <v>0</v>
      </c>
      <c r="P54" s="181">
        <v>0</v>
      </c>
      <c r="Q54" s="181">
        <f t="shared" si="19"/>
        <v>0</v>
      </c>
      <c r="R54" s="183"/>
      <c r="S54" s="183" t="s">
        <v>357</v>
      </c>
      <c r="T54" s="184" t="s">
        <v>342</v>
      </c>
      <c r="U54" s="161">
        <v>0</v>
      </c>
      <c r="V54" s="161">
        <f t="shared" si="20"/>
        <v>0</v>
      </c>
      <c r="W54" s="161"/>
      <c r="X54" s="161" t="s">
        <v>431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432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5">
      <c r="A55" s="178">
        <v>44</v>
      </c>
      <c r="B55" s="179" t="s">
        <v>1632</v>
      </c>
      <c r="C55" s="187" t="s">
        <v>1633</v>
      </c>
      <c r="D55" s="180" t="s">
        <v>457</v>
      </c>
      <c r="E55" s="181">
        <v>15</v>
      </c>
      <c r="F55" s="182"/>
      <c r="G55" s="183">
        <f t="shared" si="14"/>
        <v>0</v>
      </c>
      <c r="H55" s="182"/>
      <c r="I55" s="183">
        <f t="shared" si="15"/>
        <v>0</v>
      </c>
      <c r="J55" s="182"/>
      <c r="K55" s="183">
        <f t="shared" si="16"/>
        <v>0</v>
      </c>
      <c r="L55" s="183">
        <v>21</v>
      </c>
      <c r="M55" s="183">
        <f t="shared" si="17"/>
        <v>0</v>
      </c>
      <c r="N55" s="181">
        <v>0</v>
      </c>
      <c r="O55" s="181">
        <f t="shared" si="18"/>
        <v>0</v>
      </c>
      <c r="P55" s="181">
        <v>0</v>
      </c>
      <c r="Q55" s="181">
        <f t="shared" si="19"/>
        <v>0</v>
      </c>
      <c r="R55" s="183"/>
      <c r="S55" s="183" t="s">
        <v>357</v>
      </c>
      <c r="T55" s="184" t="s">
        <v>342</v>
      </c>
      <c r="U55" s="161">
        <v>0</v>
      </c>
      <c r="V55" s="161">
        <f t="shared" si="20"/>
        <v>0</v>
      </c>
      <c r="W55" s="161"/>
      <c r="X55" s="161" t="s">
        <v>431</v>
      </c>
      <c r="Y55" s="161" t="s">
        <v>344</v>
      </c>
      <c r="Z55" s="151"/>
      <c r="AA55" s="151"/>
      <c r="AB55" s="151"/>
      <c r="AC55" s="151"/>
      <c r="AD55" s="151"/>
      <c r="AE55" s="151"/>
      <c r="AF55" s="151"/>
      <c r="AG55" s="151" t="s">
        <v>432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78">
        <v>45</v>
      </c>
      <c r="B56" s="179" t="s">
        <v>1634</v>
      </c>
      <c r="C56" s="187" t="s">
        <v>1635</v>
      </c>
      <c r="D56" s="180" t="s">
        <v>457</v>
      </c>
      <c r="E56" s="181">
        <v>11</v>
      </c>
      <c r="F56" s="182"/>
      <c r="G56" s="183">
        <f t="shared" si="14"/>
        <v>0</v>
      </c>
      <c r="H56" s="182"/>
      <c r="I56" s="183">
        <f t="shared" si="15"/>
        <v>0</v>
      </c>
      <c r="J56" s="182"/>
      <c r="K56" s="183">
        <f t="shared" si="16"/>
        <v>0</v>
      </c>
      <c r="L56" s="183">
        <v>21</v>
      </c>
      <c r="M56" s="183">
        <f t="shared" si="17"/>
        <v>0</v>
      </c>
      <c r="N56" s="181">
        <v>0</v>
      </c>
      <c r="O56" s="181">
        <f t="shared" si="18"/>
        <v>0</v>
      </c>
      <c r="P56" s="181">
        <v>0</v>
      </c>
      <c r="Q56" s="181">
        <f t="shared" si="19"/>
        <v>0</v>
      </c>
      <c r="R56" s="183"/>
      <c r="S56" s="183" t="s">
        <v>357</v>
      </c>
      <c r="T56" s="184" t="s">
        <v>342</v>
      </c>
      <c r="U56" s="161">
        <v>0</v>
      </c>
      <c r="V56" s="161">
        <f t="shared" si="20"/>
        <v>0</v>
      </c>
      <c r="W56" s="161"/>
      <c r="X56" s="161" t="s">
        <v>431</v>
      </c>
      <c r="Y56" s="161" t="s">
        <v>344</v>
      </c>
      <c r="Z56" s="151"/>
      <c r="AA56" s="151"/>
      <c r="AB56" s="151"/>
      <c r="AC56" s="151"/>
      <c r="AD56" s="151"/>
      <c r="AE56" s="151"/>
      <c r="AF56" s="151"/>
      <c r="AG56" s="151" t="s">
        <v>432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78">
        <v>46</v>
      </c>
      <c r="B57" s="179" t="s">
        <v>1636</v>
      </c>
      <c r="C57" s="187" t="s">
        <v>1637</v>
      </c>
      <c r="D57" s="180" t="s">
        <v>457</v>
      </c>
      <c r="E57" s="181">
        <v>6</v>
      </c>
      <c r="F57" s="182"/>
      <c r="G57" s="183">
        <f t="shared" si="14"/>
        <v>0</v>
      </c>
      <c r="H57" s="182"/>
      <c r="I57" s="183">
        <f t="shared" si="15"/>
        <v>0</v>
      </c>
      <c r="J57" s="182"/>
      <c r="K57" s="183">
        <f t="shared" si="16"/>
        <v>0</v>
      </c>
      <c r="L57" s="183">
        <v>21</v>
      </c>
      <c r="M57" s="183">
        <f t="shared" si="17"/>
        <v>0</v>
      </c>
      <c r="N57" s="181">
        <v>0</v>
      </c>
      <c r="O57" s="181">
        <f t="shared" si="18"/>
        <v>0</v>
      </c>
      <c r="P57" s="181">
        <v>0</v>
      </c>
      <c r="Q57" s="181">
        <f t="shared" si="19"/>
        <v>0</v>
      </c>
      <c r="R57" s="183"/>
      <c r="S57" s="183" t="s">
        <v>357</v>
      </c>
      <c r="T57" s="184" t="s">
        <v>342</v>
      </c>
      <c r="U57" s="161">
        <v>0</v>
      </c>
      <c r="V57" s="161">
        <f t="shared" si="20"/>
        <v>0</v>
      </c>
      <c r="W57" s="161"/>
      <c r="X57" s="161" t="s">
        <v>431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432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78">
        <v>47</v>
      </c>
      <c r="B58" s="179" t="s">
        <v>1638</v>
      </c>
      <c r="C58" s="187" t="s">
        <v>1639</v>
      </c>
      <c r="D58" s="180" t="s">
        <v>457</v>
      </c>
      <c r="E58" s="181">
        <v>2</v>
      </c>
      <c r="F58" s="182"/>
      <c r="G58" s="183">
        <f t="shared" si="14"/>
        <v>0</v>
      </c>
      <c r="H58" s="182"/>
      <c r="I58" s="183">
        <f t="shared" si="15"/>
        <v>0</v>
      </c>
      <c r="J58" s="182"/>
      <c r="K58" s="183">
        <f t="shared" si="16"/>
        <v>0</v>
      </c>
      <c r="L58" s="183">
        <v>21</v>
      </c>
      <c r="M58" s="183">
        <f t="shared" si="17"/>
        <v>0</v>
      </c>
      <c r="N58" s="181">
        <v>0</v>
      </c>
      <c r="O58" s="181">
        <f t="shared" si="18"/>
        <v>0</v>
      </c>
      <c r="P58" s="181">
        <v>0</v>
      </c>
      <c r="Q58" s="181">
        <f t="shared" si="19"/>
        <v>0</v>
      </c>
      <c r="R58" s="183"/>
      <c r="S58" s="183" t="s">
        <v>357</v>
      </c>
      <c r="T58" s="184" t="s">
        <v>342</v>
      </c>
      <c r="U58" s="161">
        <v>0</v>
      </c>
      <c r="V58" s="161">
        <f t="shared" si="20"/>
        <v>0</v>
      </c>
      <c r="W58" s="161"/>
      <c r="X58" s="161" t="s">
        <v>431</v>
      </c>
      <c r="Y58" s="161" t="s">
        <v>344</v>
      </c>
      <c r="Z58" s="151"/>
      <c r="AA58" s="151"/>
      <c r="AB58" s="151"/>
      <c r="AC58" s="151"/>
      <c r="AD58" s="151"/>
      <c r="AE58" s="151"/>
      <c r="AF58" s="151"/>
      <c r="AG58" s="151" t="s">
        <v>432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78">
        <v>48</v>
      </c>
      <c r="B59" s="179" t="s">
        <v>1640</v>
      </c>
      <c r="C59" s="187" t="s">
        <v>1641</v>
      </c>
      <c r="D59" s="180" t="s">
        <v>457</v>
      </c>
      <c r="E59" s="181">
        <v>3</v>
      </c>
      <c r="F59" s="182"/>
      <c r="G59" s="183">
        <f t="shared" si="14"/>
        <v>0</v>
      </c>
      <c r="H59" s="182"/>
      <c r="I59" s="183">
        <f t="shared" si="15"/>
        <v>0</v>
      </c>
      <c r="J59" s="182"/>
      <c r="K59" s="183">
        <f t="shared" si="16"/>
        <v>0</v>
      </c>
      <c r="L59" s="183">
        <v>21</v>
      </c>
      <c r="M59" s="183">
        <f t="shared" si="17"/>
        <v>0</v>
      </c>
      <c r="N59" s="181">
        <v>0</v>
      </c>
      <c r="O59" s="181">
        <f t="shared" si="18"/>
        <v>0</v>
      </c>
      <c r="P59" s="181">
        <v>0</v>
      </c>
      <c r="Q59" s="181">
        <f t="shared" si="19"/>
        <v>0</v>
      </c>
      <c r="R59" s="183"/>
      <c r="S59" s="183" t="s">
        <v>357</v>
      </c>
      <c r="T59" s="184" t="s">
        <v>342</v>
      </c>
      <c r="U59" s="161">
        <v>0</v>
      </c>
      <c r="V59" s="161">
        <f t="shared" si="20"/>
        <v>0</v>
      </c>
      <c r="W59" s="161"/>
      <c r="X59" s="161" t="s">
        <v>431</v>
      </c>
      <c r="Y59" s="161" t="s">
        <v>344</v>
      </c>
      <c r="Z59" s="151"/>
      <c r="AA59" s="151"/>
      <c r="AB59" s="151"/>
      <c r="AC59" s="151"/>
      <c r="AD59" s="151"/>
      <c r="AE59" s="151"/>
      <c r="AF59" s="151"/>
      <c r="AG59" s="151" t="s">
        <v>432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5">
      <c r="A60" s="178">
        <v>49</v>
      </c>
      <c r="B60" s="179" t="s">
        <v>1642</v>
      </c>
      <c r="C60" s="187" t="s">
        <v>1643</v>
      </c>
      <c r="D60" s="180" t="s">
        <v>457</v>
      </c>
      <c r="E60" s="181">
        <v>19</v>
      </c>
      <c r="F60" s="182"/>
      <c r="G60" s="183">
        <f t="shared" si="14"/>
        <v>0</v>
      </c>
      <c r="H60" s="182"/>
      <c r="I60" s="183">
        <f t="shared" si="15"/>
        <v>0</v>
      </c>
      <c r="J60" s="182"/>
      <c r="K60" s="183">
        <f t="shared" si="16"/>
        <v>0</v>
      </c>
      <c r="L60" s="183">
        <v>21</v>
      </c>
      <c r="M60" s="183">
        <f t="shared" si="17"/>
        <v>0</v>
      </c>
      <c r="N60" s="181">
        <v>0</v>
      </c>
      <c r="O60" s="181">
        <f t="shared" si="18"/>
        <v>0</v>
      </c>
      <c r="P60" s="181">
        <v>0</v>
      </c>
      <c r="Q60" s="181">
        <f t="shared" si="19"/>
        <v>0</v>
      </c>
      <c r="R60" s="183"/>
      <c r="S60" s="183" t="s">
        <v>357</v>
      </c>
      <c r="T60" s="184" t="s">
        <v>342</v>
      </c>
      <c r="U60" s="161">
        <v>0</v>
      </c>
      <c r="V60" s="161">
        <f t="shared" si="20"/>
        <v>0</v>
      </c>
      <c r="W60" s="161"/>
      <c r="X60" s="161" t="s">
        <v>431</v>
      </c>
      <c r="Y60" s="161" t="s">
        <v>344</v>
      </c>
      <c r="Z60" s="151"/>
      <c r="AA60" s="151"/>
      <c r="AB60" s="151"/>
      <c r="AC60" s="151"/>
      <c r="AD60" s="151"/>
      <c r="AE60" s="151"/>
      <c r="AF60" s="151"/>
      <c r="AG60" s="151" t="s">
        <v>432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5">
      <c r="A61" s="178">
        <v>50</v>
      </c>
      <c r="B61" s="179" t="s">
        <v>1644</v>
      </c>
      <c r="C61" s="187" t="s">
        <v>1645</v>
      </c>
      <c r="D61" s="180" t="s">
        <v>457</v>
      </c>
      <c r="E61" s="181">
        <v>15</v>
      </c>
      <c r="F61" s="182"/>
      <c r="G61" s="183">
        <f t="shared" si="14"/>
        <v>0</v>
      </c>
      <c r="H61" s="182"/>
      <c r="I61" s="183">
        <f t="shared" si="15"/>
        <v>0</v>
      </c>
      <c r="J61" s="182"/>
      <c r="K61" s="183">
        <f t="shared" si="16"/>
        <v>0</v>
      </c>
      <c r="L61" s="183">
        <v>21</v>
      </c>
      <c r="M61" s="183">
        <f t="shared" si="17"/>
        <v>0</v>
      </c>
      <c r="N61" s="181">
        <v>0</v>
      </c>
      <c r="O61" s="181">
        <f t="shared" si="18"/>
        <v>0</v>
      </c>
      <c r="P61" s="181">
        <v>0</v>
      </c>
      <c r="Q61" s="181">
        <f t="shared" si="19"/>
        <v>0</v>
      </c>
      <c r="R61" s="183"/>
      <c r="S61" s="183" t="s">
        <v>357</v>
      </c>
      <c r="T61" s="184" t="s">
        <v>342</v>
      </c>
      <c r="U61" s="161">
        <v>0</v>
      </c>
      <c r="V61" s="161">
        <f t="shared" si="20"/>
        <v>0</v>
      </c>
      <c r="W61" s="161"/>
      <c r="X61" s="161" t="s">
        <v>431</v>
      </c>
      <c r="Y61" s="161" t="s">
        <v>344</v>
      </c>
      <c r="Z61" s="151"/>
      <c r="AA61" s="151"/>
      <c r="AB61" s="151"/>
      <c r="AC61" s="151"/>
      <c r="AD61" s="151"/>
      <c r="AE61" s="151"/>
      <c r="AF61" s="151"/>
      <c r="AG61" s="151" t="s">
        <v>432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78">
        <v>51</v>
      </c>
      <c r="B62" s="179" t="s">
        <v>1646</v>
      </c>
      <c r="C62" s="187" t="s">
        <v>1647</v>
      </c>
      <c r="D62" s="180" t="s">
        <v>457</v>
      </c>
      <c r="E62" s="181">
        <v>20</v>
      </c>
      <c r="F62" s="182"/>
      <c r="G62" s="183">
        <f t="shared" si="14"/>
        <v>0</v>
      </c>
      <c r="H62" s="182"/>
      <c r="I62" s="183">
        <f t="shared" si="15"/>
        <v>0</v>
      </c>
      <c r="J62" s="182"/>
      <c r="K62" s="183">
        <f t="shared" si="16"/>
        <v>0</v>
      </c>
      <c r="L62" s="183">
        <v>21</v>
      </c>
      <c r="M62" s="183">
        <f t="shared" si="17"/>
        <v>0</v>
      </c>
      <c r="N62" s="181">
        <v>0</v>
      </c>
      <c r="O62" s="181">
        <f t="shared" si="18"/>
        <v>0</v>
      </c>
      <c r="P62" s="181">
        <v>0</v>
      </c>
      <c r="Q62" s="181">
        <f t="shared" si="19"/>
        <v>0</v>
      </c>
      <c r="R62" s="183"/>
      <c r="S62" s="183" t="s">
        <v>357</v>
      </c>
      <c r="T62" s="184" t="s">
        <v>342</v>
      </c>
      <c r="U62" s="161">
        <v>0</v>
      </c>
      <c r="V62" s="161">
        <f t="shared" si="20"/>
        <v>0</v>
      </c>
      <c r="W62" s="161"/>
      <c r="X62" s="161" t="s">
        <v>431</v>
      </c>
      <c r="Y62" s="161" t="s">
        <v>344</v>
      </c>
      <c r="Z62" s="151"/>
      <c r="AA62" s="151"/>
      <c r="AB62" s="151"/>
      <c r="AC62" s="151"/>
      <c r="AD62" s="151"/>
      <c r="AE62" s="151"/>
      <c r="AF62" s="151"/>
      <c r="AG62" s="151" t="s">
        <v>432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78">
        <v>52</v>
      </c>
      <c r="B63" s="179" t="s">
        <v>1648</v>
      </c>
      <c r="C63" s="187" t="s">
        <v>1649</v>
      </c>
      <c r="D63" s="180" t="s">
        <v>457</v>
      </c>
      <c r="E63" s="181">
        <v>10</v>
      </c>
      <c r="F63" s="182"/>
      <c r="G63" s="183">
        <f t="shared" si="14"/>
        <v>0</v>
      </c>
      <c r="H63" s="182"/>
      <c r="I63" s="183">
        <f t="shared" si="15"/>
        <v>0</v>
      </c>
      <c r="J63" s="182"/>
      <c r="K63" s="183">
        <f t="shared" si="16"/>
        <v>0</v>
      </c>
      <c r="L63" s="183">
        <v>21</v>
      </c>
      <c r="M63" s="183">
        <f t="shared" si="17"/>
        <v>0</v>
      </c>
      <c r="N63" s="181">
        <v>0</v>
      </c>
      <c r="O63" s="181">
        <f t="shared" si="18"/>
        <v>0</v>
      </c>
      <c r="P63" s="181">
        <v>0</v>
      </c>
      <c r="Q63" s="181">
        <f t="shared" si="19"/>
        <v>0</v>
      </c>
      <c r="R63" s="183"/>
      <c r="S63" s="183" t="s">
        <v>357</v>
      </c>
      <c r="T63" s="184" t="s">
        <v>342</v>
      </c>
      <c r="U63" s="161">
        <v>0</v>
      </c>
      <c r="V63" s="161">
        <f t="shared" si="20"/>
        <v>0</v>
      </c>
      <c r="W63" s="161"/>
      <c r="X63" s="161" t="s">
        <v>431</v>
      </c>
      <c r="Y63" s="161" t="s">
        <v>344</v>
      </c>
      <c r="Z63" s="151"/>
      <c r="AA63" s="151"/>
      <c r="AB63" s="151"/>
      <c r="AC63" s="151"/>
      <c r="AD63" s="151"/>
      <c r="AE63" s="151"/>
      <c r="AF63" s="151"/>
      <c r="AG63" s="151" t="s">
        <v>432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78">
        <v>53</v>
      </c>
      <c r="B64" s="179" t="s">
        <v>1650</v>
      </c>
      <c r="C64" s="187" t="s">
        <v>1651</v>
      </c>
      <c r="D64" s="180" t="s">
        <v>457</v>
      </c>
      <c r="E64" s="181">
        <v>25</v>
      </c>
      <c r="F64" s="182"/>
      <c r="G64" s="183">
        <f t="shared" si="14"/>
        <v>0</v>
      </c>
      <c r="H64" s="182"/>
      <c r="I64" s="183">
        <f t="shared" si="15"/>
        <v>0</v>
      </c>
      <c r="J64" s="182"/>
      <c r="K64" s="183">
        <f t="shared" si="16"/>
        <v>0</v>
      </c>
      <c r="L64" s="183">
        <v>21</v>
      </c>
      <c r="M64" s="183">
        <f t="shared" si="17"/>
        <v>0</v>
      </c>
      <c r="N64" s="181">
        <v>0</v>
      </c>
      <c r="O64" s="181">
        <f t="shared" si="18"/>
        <v>0</v>
      </c>
      <c r="P64" s="181">
        <v>0</v>
      </c>
      <c r="Q64" s="181">
        <f t="shared" si="19"/>
        <v>0</v>
      </c>
      <c r="R64" s="183"/>
      <c r="S64" s="183" t="s">
        <v>357</v>
      </c>
      <c r="T64" s="184" t="s">
        <v>342</v>
      </c>
      <c r="U64" s="161">
        <v>0</v>
      </c>
      <c r="V64" s="161">
        <f t="shared" si="20"/>
        <v>0</v>
      </c>
      <c r="W64" s="161"/>
      <c r="X64" s="161" t="s">
        <v>431</v>
      </c>
      <c r="Y64" s="161" t="s">
        <v>344</v>
      </c>
      <c r="Z64" s="151"/>
      <c r="AA64" s="151"/>
      <c r="AB64" s="151"/>
      <c r="AC64" s="151"/>
      <c r="AD64" s="151"/>
      <c r="AE64" s="151"/>
      <c r="AF64" s="151"/>
      <c r="AG64" s="151" t="s">
        <v>432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78">
        <v>54</v>
      </c>
      <c r="B65" s="179" t="s">
        <v>1652</v>
      </c>
      <c r="C65" s="187" t="s">
        <v>1653</v>
      </c>
      <c r="D65" s="180" t="s">
        <v>457</v>
      </c>
      <c r="E65" s="181">
        <v>2</v>
      </c>
      <c r="F65" s="182"/>
      <c r="G65" s="183">
        <f t="shared" si="14"/>
        <v>0</v>
      </c>
      <c r="H65" s="182"/>
      <c r="I65" s="183">
        <f t="shared" si="15"/>
        <v>0</v>
      </c>
      <c r="J65" s="182"/>
      <c r="K65" s="183">
        <f t="shared" si="16"/>
        <v>0</v>
      </c>
      <c r="L65" s="183">
        <v>21</v>
      </c>
      <c r="M65" s="183">
        <f t="shared" si="17"/>
        <v>0</v>
      </c>
      <c r="N65" s="181">
        <v>0</v>
      </c>
      <c r="O65" s="181">
        <f t="shared" si="18"/>
        <v>0</v>
      </c>
      <c r="P65" s="181">
        <v>0</v>
      </c>
      <c r="Q65" s="181">
        <f t="shared" si="19"/>
        <v>0</v>
      </c>
      <c r="R65" s="183"/>
      <c r="S65" s="183" t="s">
        <v>357</v>
      </c>
      <c r="T65" s="184" t="s">
        <v>342</v>
      </c>
      <c r="U65" s="161">
        <v>0</v>
      </c>
      <c r="V65" s="161">
        <f t="shared" si="20"/>
        <v>0</v>
      </c>
      <c r="W65" s="161"/>
      <c r="X65" s="161" t="s">
        <v>431</v>
      </c>
      <c r="Y65" s="161" t="s">
        <v>344</v>
      </c>
      <c r="Z65" s="151"/>
      <c r="AA65" s="151"/>
      <c r="AB65" s="151"/>
      <c r="AC65" s="151"/>
      <c r="AD65" s="151"/>
      <c r="AE65" s="151"/>
      <c r="AF65" s="151"/>
      <c r="AG65" s="151" t="s">
        <v>432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78">
        <v>55</v>
      </c>
      <c r="B66" s="179" t="s">
        <v>1654</v>
      </c>
      <c r="C66" s="187" t="s">
        <v>1655</v>
      </c>
      <c r="D66" s="180" t="s">
        <v>457</v>
      </c>
      <c r="E66" s="181">
        <v>3</v>
      </c>
      <c r="F66" s="182"/>
      <c r="G66" s="183">
        <f t="shared" si="14"/>
        <v>0</v>
      </c>
      <c r="H66" s="182"/>
      <c r="I66" s="183">
        <f t="shared" si="15"/>
        <v>0</v>
      </c>
      <c r="J66" s="182"/>
      <c r="K66" s="183">
        <f t="shared" si="16"/>
        <v>0</v>
      </c>
      <c r="L66" s="183">
        <v>21</v>
      </c>
      <c r="M66" s="183">
        <f t="shared" si="17"/>
        <v>0</v>
      </c>
      <c r="N66" s="181">
        <v>0</v>
      </c>
      <c r="O66" s="181">
        <f t="shared" si="18"/>
        <v>0</v>
      </c>
      <c r="P66" s="181">
        <v>0</v>
      </c>
      <c r="Q66" s="181">
        <f t="shared" si="19"/>
        <v>0</v>
      </c>
      <c r="R66" s="183"/>
      <c r="S66" s="183" t="s">
        <v>357</v>
      </c>
      <c r="T66" s="184" t="s">
        <v>342</v>
      </c>
      <c r="U66" s="161">
        <v>0</v>
      </c>
      <c r="V66" s="161">
        <f t="shared" si="20"/>
        <v>0</v>
      </c>
      <c r="W66" s="161"/>
      <c r="X66" s="161" t="s">
        <v>431</v>
      </c>
      <c r="Y66" s="161" t="s">
        <v>344</v>
      </c>
      <c r="Z66" s="151"/>
      <c r="AA66" s="151"/>
      <c r="AB66" s="151"/>
      <c r="AC66" s="151"/>
      <c r="AD66" s="151"/>
      <c r="AE66" s="151"/>
      <c r="AF66" s="151"/>
      <c r="AG66" s="151" t="s">
        <v>432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78">
        <v>56</v>
      </c>
      <c r="B67" s="179" t="s">
        <v>1656</v>
      </c>
      <c r="C67" s="187" t="s">
        <v>1657</v>
      </c>
      <c r="D67" s="180" t="s">
        <v>457</v>
      </c>
      <c r="E67" s="181">
        <v>1</v>
      </c>
      <c r="F67" s="182"/>
      <c r="G67" s="183">
        <f t="shared" si="14"/>
        <v>0</v>
      </c>
      <c r="H67" s="182"/>
      <c r="I67" s="183">
        <f t="shared" si="15"/>
        <v>0</v>
      </c>
      <c r="J67" s="182"/>
      <c r="K67" s="183">
        <f t="shared" si="16"/>
        <v>0</v>
      </c>
      <c r="L67" s="183">
        <v>21</v>
      </c>
      <c r="M67" s="183">
        <f t="shared" si="17"/>
        <v>0</v>
      </c>
      <c r="N67" s="181">
        <v>0</v>
      </c>
      <c r="O67" s="181">
        <f t="shared" si="18"/>
        <v>0</v>
      </c>
      <c r="P67" s="181">
        <v>0</v>
      </c>
      <c r="Q67" s="181">
        <f t="shared" si="19"/>
        <v>0</v>
      </c>
      <c r="R67" s="183"/>
      <c r="S67" s="183" t="s">
        <v>357</v>
      </c>
      <c r="T67" s="184" t="s">
        <v>342</v>
      </c>
      <c r="U67" s="161">
        <v>0</v>
      </c>
      <c r="V67" s="161">
        <f t="shared" si="20"/>
        <v>0</v>
      </c>
      <c r="W67" s="161"/>
      <c r="X67" s="161" t="s">
        <v>431</v>
      </c>
      <c r="Y67" s="161" t="s">
        <v>344</v>
      </c>
      <c r="Z67" s="151"/>
      <c r="AA67" s="151"/>
      <c r="AB67" s="151"/>
      <c r="AC67" s="151"/>
      <c r="AD67" s="151"/>
      <c r="AE67" s="151"/>
      <c r="AF67" s="151"/>
      <c r="AG67" s="151" t="s">
        <v>432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78">
        <v>57</v>
      </c>
      <c r="B68" s="179" t="s">
        <v>1658</v>
      </c>
      <c r="C68" s="187" t="s">
        <v>1659</v>
      </c>
      <c r="D68" s="180" t="s">
        <v>457</v>
      </c>
      <c r="E68" s="181">
        <v>1</v>
      </c>
      <c r="F68" s="182"/>
      <c r="G68" s="183">
        <f t="shared" si="14"/>
        <v>0</v>
      </c>
      <c r="H68" s="182"/>
      <c r="I68" s="183">
        <f t="shared" si="15"/>
        <v>0</v>
      </c>
      <c r="J68" s="182"/>
      <c r="K68" s="183">
        <f t="shared" si="16"/>
        <v>0</v>
      </c>
      <c r="L68" s="183">
        <v>21</v>
      </c>
      <c r="M68" s="183">
        <f t="shared" si="17"/>
        <v>0</v>
      </c>
      <c r="N68" s="181">
        <v>0</v>
      </c>
      <c r="O68" s="181">
        <f t="shared" si="18"/>
        <v>0</v>
      </c>
      <c r="P68" s="181">
        <v>0</v>
      </c>
      <c r="Q68" s="181">
        <f t="shared" si="19"/>
        <v>0</v>
      </c>
      <c r="R68" s="183"/>
      <c r="S68" s="183" t="s">
        <v>357</v>
      </c>
      <c r="T68" s="184" t="s">
        <v>342</v>
      </c>
      <c r="U68" s="161">
        <v>0</v>
      </c>
      <c r="V68" s="161">
        <f t="shared" si="20"/>
        <v>0</v>
      </c>
      <c r="W68" s="161"/>
      <c r="X68" s="161" t="s">
        <v>431</v>
      </c>
      <c r="Y68" s="161" t="s">
        <v>344</v>
      </c>
      <c r="Z68" s="151"/>
      <c r="AA68" s="151"/>
      <c r="AB68" s="151"/>
      <c r="AC68" s="151"/>
      <c r="AD68" s="151"/>
      <c r="AE68" s="151"/>
      <c r="AF68" s="151"/>
      <c r="AG68" s="151" t="s">
        <v>432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5">
      <c r="A69" s="178">
        <v>58</v>
      </c>
      <c r="B69" s="179" t="s">
        <v>1660</v>
      </c>
      <c r="C69" s="187" t="s">
        <v>1661</v>
      </c>
      <c r="D69" s="180" t="s">
        <v>457</v>
      </c>
      <c r="E69" s="181">
        <v>3</v>
      </c>
      <c r="F69" s="182"/>
      <c r="G69" s="183">
        <f t="shared" si="14"/>
        <v>0</v>
      </c>
      <c r="H69" s="182"/>
      <c r="I69" s="183">
        <f t="shared" si="15"/>
        <v>0</v>
      </c>
      <c r="J69" s="182"/>
      <c r="K69" s="183">
        <f t="shared" si="16"/>
        <v>0</v>
      </c>
      <c r="L69" s="183">
        <v>21</v>
      </c>
      <c r="M69" s="183">
        <f t="shared" si="17"/>
        <v>0</v>
      </c>
      <c r="N69" s="181">
        <v>0</v>
      </c>
      <c r="O69" s="181">
        <f t="shared" si="18"/>
        <v>0</v>
      </c>
      <c r="P69" s="181">
        <v>0</v>
      </c>
      <c r="Q69" s="181">
        <f t="shared" si="19"/>
        <v>0</v>
      </c>
      <c r="R69" s="183"/>
      <c r="S69" s="183" t="s">
        <v>357</v>
      </c>
      <c r="T69" s="184" t="s">
        <v>342</v>
      </c>
      <c r="U69" s="161">
        <v>0</v>
      </c>
      <c r="V69" s="161">
        <f t="shared" si="20"/>
        <v>0</v>
      </c>
      <c r="W69" s="161"/>
      <c r="X69" s="161" t="s">
        <v>431</v>
      </c>
      <c r="Y69" s="161" t="s">
        <v>344</v>
      </c>
      <c r="Z69" s="151"/>
      <c r="AA69" s="151"/>
      <c r="AB69" s="151"/>
      <c r="AC69" s="151"/>
      <c r="AD69" s="151"/>
      <c r="AE69" s="151"/>
      <c r="AF69" s="151"/>
      <c r="AG69" s="151" t="s">
        <v>432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5">
      <c r="A70" s="178">
        <v>59</v>
      </c>
      <c r="B70" s="179" t="s">
        <v>1662</v>
      </c>
      <c r="C70" s="187" t="s">
        <v>1663</v>
      </c>
      <c r="D70" s="180" t="s">
        <v>457</v>
      </c>
      <c r="E70" s="181">
        <v>1</v>
      </c>
      <c r="F70" s="182"/>
      <c r="G70" s="183">
        <f t="shared" si="14"/>
        <v>0</v>
      </c>
      <c r="H70" s="182"/>
      <c r="I70" s="183">
        <f t="shared" si="15"/>
        <v>0</v>
      </c>
      <c r="J70" s="182"/>
      <c r="K70" s="183">
        <f t="shared" si="16"/>
        <v>0</v>
      </c>
      <c r="L70" s="183">
        <v>21</v>
      </c>
      <c r="M70" s="183">
        <f t="shared" si="17"/>
        <v>0</v>
      </c>
      <c r="N70" s="181">
        <v>0</v>
      </c>
      <c r="O70" s="181">
        <f t="shared" si="18"/>
        <v>0</v>
      </c>
      <c r="P70" s="181">
        <v>0</v>
      </c>
      <c r="Q70" s="181">
        <f t="shared" si="19"/>
        <v>0</v>
      </c>
      <c r="R70" s="183"/>
      <c r="S70" s="183" t="s">
        <v>357</v>
      </c>
      <c r="T70" s="184" t="s">
        <v>342</v>
      </c>
      <c r="U70" s="161">
        <v>0</v>
      </c>
      <c r="V70" s="161">
        <f t="shared" si="20"/>
        <v>0</v>
      </c>
      <c r="W70" s="161"/>
      <c r="X70" s="161" t="s">
        <v>431</v>
      </c>
      <c r="Y70" s="161" t="s">
        <v>344</v>
      </c>
      <c r="Z70" s="151"/>
      <c r="AA70" s="151"/>
      <c r="AB70" s="151"/>
      <c r="AC70" s="151"/>
      <c r="AD70" s="151"/>
      <c r="AE70" s="151"/>
      <c r="AF70" s="151"/>
      <c r="AG70" s="151" t="s">
        <v>432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78">
        <v>60</v>
      </c>
      <c r="B71" s="179" t="s">
        <v>1664</v>
      </c>
      <c r="C71" s="187" t="s">
        <v>1665</v>
      </c>
      <c r="D71" s="180" t="s">
        <v>457</v>
      </c>
      <c r="E71" s="181">
        <v>2</v>
      </c>
      <c r="F71" s="182"/>
      <c r="G71" s="183">
        <f t="shared" si="14"/>
        <v>0</v>
      </c>
      <c r="H71" s="182"/>
      <c r="I71" s="183">
        <f t="shared" si="15"/>
        <v>0</v>
      </c>
      <c r="J71" s="182"/>
      <c r="K71" s="183">
        <f t="shared" si="16"/>
        <v>0</v>
      </c>
      <c r="L71" s="183">
        <v>21</v>
      </c>
      <c r="M71" s="183">
        <f t="shared" si="17"/>
        <v>0</v>
      </c>
      <c r="N71" s="181">
        <v>0</v>
      </c>
      <c r="O71" s="181">
        <f t="shared" si="18"/>
        <v>0</v>
      </c>
      <c r="P71" s="181">
        <v>0</v>
      </c>
      <c r="Q71" s="181">
        <f t="shared" si="19"/>
        <v>0</v>
      </c>
      <c r="R71" s="183"/>
      <c r="S71" s="183" t="s">
        <v>357</v>
      </c>
      <c r="T71" s="184" t="s">
        <v>342</v>
      </c>
      <c r="U71" s="161">
        <v>0</v>
      </c>
      <c r="V71" s="161">
        <f t="shared" si="20"/>
        <v>0</v>
      </c>
      <c r="W71" s="161"/>
      <c r="X71" s="161" t="s">
        <v>431</v>
      </c>
      <c r="Y71" s="161" t="s">
        <v>344</v>
      </c>
      <c r="Z71" s="151"/>
      <c r="AA71" s="151"/>
      <c r="AB71" s="151"/>
      <c r="AC71" s="151"/>
      <c r="AD71" s="151"/>
      <c r="AE71" s="151"/>
      <c r="AF71" s="151"/>
      <c r="AG71" s="151" t="s">
        <v>432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5">
      <c r="A72" s="178">
        <v>61</v>
      </c>
      <c r="B72" s="179" t="s">
        <v>1666</v>
      </c>
      <c r="C72" s="187" t="s">
        <v>1667</v>
      </c>
      <c r="D72" s="180" t="s">
        <v>457</v>
      </c>
      <c r="E72" s="181">
        <v>6</v>
      </c>
      <c r="F72" s="182"/>
      <c r="G72" s="183">
        <f t="shared" si="14"/>
        <v>0</v>
      </c>
      <c r="H72" s="182"/>
      <c r="I72" s="183">
        <f t="shared" si="15"/>
        <v>0</v>
      </c>
      <c r="J72" s="182"/>
      <c r="K72" s="183">
        <f t="shared" si="16"/>
        <v>0</v>
      </c>
      <c r="L72" s="183">
        <v>21</v>
      </c>
      <c r="M72" s="183">
        <f t="shared" si="17"/>
        <v>0</v>
      </c>
      <c r="N72" s="181">
        <v>0</v>
      </c>
      <c r="O72" s="181">
        <f t="shared" si="18"/>
        <v>0</v>
      </c>
      <c r="P72" s="181">
        <v>0</v>
      </c>
      <c r="Q72" s="181">
        <f t="shared" si="19"/>
        <v>0</v>
      </c>
      <c r="R72" s="183"/>
      <c r="S72" s="183" t="s">
        <v>357</v>
      </c>
      <c r="T72" s="184" t="s">
        <v>342</v>
      </c>
      <c r="U72" s="161">
        <v>0</v>
      </c>
      <c r="V72" s="161">
        <f t="shared" si="20"/>
        <v>0</v>
      </c>
      <c r="W72" s="161"/>
      <c r="X72" s="161" t="s">
        <v>431</v>
      </c>
      <c r="Y72" s="161" t="s">
        <v>344</v>
      </c>
      <c r="Z72" s="151"/>
      <c r="AA72" s="151"/>
      <c r="AB72" s="151"/>
      <c r="AC72" s="151"/>
      <c r="AD72" s="151"/>
      <c r="AE72" s="151"/>
      <c r="AF72" s="151"/>
      <c r="AG72" s="151" t="s">
        <v>432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5">
      <c r="A73" s="178">
        <v>62</v>
      </c>
      <c r="B73" s="179" t="s">
        <v>1668</v>
      </c>
      <c r="C73" s="187" t="s">
        <v>1669</v>
      </c>
      <c r="D73" s="180" t="s">
        <v>457</v>
      </c>
      <c r="E73" s="181">
        <v>4</v>
      </c>
      <c r="F73" s="182"/>
      <c r="G73" s="183">
        <f t="shared" si="14"/>
        <v>0</v>
      </c>
      <c r="H73" s="182"/>
      <c r="I73" s="183">
        <f t="shared" si="15"/>
        <v>0</v>
      </c>
      <c r="J73" s="182"/>
      <c r="K73" s="183">
        <f t="shared" si="16"/>
        <v>0</v>
      </c>
      <c r="L73" s="183">
        <v>21</v>
      </c>
      <c r="M73" s="183">
        <f t="shared" si="17"/>
        <v>0</v>
      </c>
      <c r="N73" s="181">
        <v>0</v>
      </c>
      <c r="O73" s="181">
        <f t="shared" si="18"/>
        <v>0</v>
      </c>
      <c r="P73" s="181">
        <v>0</v>
      </c>
      <c r="Q73" s="181">
        <f t="shared" si="19"/>
        <v>0</v>
      </c>
      <c r="R73" s="183"/>
      <c r="S73" s="183" t="s">
        <v>357</v>
      </c>
      <c r="T73" s="184" t="s">
        <v>342</v>
      </c>
      <c r="U73" s="161">
        <v>0</v>
      </c>
      <c r="V73" s="161">
        <f t="shared" si="20"/>
        <v>0</v>
      </c>
      <c r="W73" s="161"/>
      <c r="X73" s="161" t="s">
        <v>431</v>
      </c>
      <c r="Y73" s="161" t="s">
        <v>344</v>
      </c>
      <c r="Z73" s="151"/>
      <c r="AA73" s="151"/>
      <c r="AB73" s="151"/>
      <c r="AC73" s="151"/>
      <c r="AD73" s="151"/>
      <c r="AE73" s="151"/>
      <c r="AF73" s="151"/>
      <c r="AG73" s="151" t="s">
        <v>432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5">
      <c r="A74" s="178">
        <v>63</v>
      </c>
      <c r="B74" s="179" t="s">
        <v>1670</v>
      </c>
      <c r="C74" s="187" t="s">
        <v>1671</v>
      </c>
      <c r="D74" s="180" t="s">
        <v>457</v>
      </c>
      <c r="E74" s="181">
        <v>20</v>
      </c>
      <c r="F74" s="182"/>
      <c r="G74" s="183">
        <f t="shared" si="14"/>
        <v>0</v>
      </c>
      <c r="H74" s="182"/>
      <c r="I74" s="183">
        <f t="shared" si="15"/>
        <v>0</v>
      </c>
      <c r="J74" s="182"/>
      <c r="K74" s="183">
        <f t="shared" si="16"/>
        <v>0</v>
      </c>
      <c r="L74" s="183">
        <v>21</v>
      </c>
      <c r="M74" s="183">
        <f t="shared" si="17"/>
        <v>0</v>
      </c>
      <c r="N74" s="181">
        <v>0</v>
      </c>
      <c r="O74" s="181">
        <f t="shared" si="18"/>
        <v>0</v>
      </c>
      <c r="P74" s="181">
        <v>0</v>
      </c>
      <c r="Q74" s="181">
        <f t="shared" si="19"/>
        <v>0</v>
      </c>
      <c r="R74" s="183"/>
      <c r="S74" s="183" t="s">
        <v>357</v>
      </c>
      <c r="T74" s="184" t="s">
        <v>342</v>
      </c>
      <c r="U74" s="161">
        <v>0</v>
      </c>
      <c r="V74" s="161">
        <f t="shared" si="20"/>
        <v>0</v>
      </c>
      <c r="W74" s="161"/>
      <c r="X74" s="161" t="s">
        <v>431</v>
      </c>
      <c r="Y74" s="161" t="s">
        <v>344</v>
      </c>
      <c r="Z74" s="151"/>
      <c r="AA74" s="151"/>
      <c r="AB74" s="151"/>
      <c r="AC74" s="151"/>
      <c r="AD74" s="151"/>
      <c r="AE74" s="151"/>
      <c r="AF74" s="151"/>
      <c r="AG74" s="151" t="s">
        <v>432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5">
      <c r="A75" s="178">
        <v>64</v>
      </c>
      <c r="B75" s="179" t="s">
        <v>1672</v>
      </c>
      <c r="C75" s="187" t="s">
        <v>1673</v>
      </c>
      <c r="D75" s="180" t="s">
        <v>457</v>
      </c>
      <c r="E75" s="181">
        <v>3</v>
      </c>
      <c r="F75" s="182"/>
      <c r="G75" s="183">
        <f t="shared" si="14"/>
        <v>0</v>
      </c>
      <c r="H75" s="182"/>
      <c r="I75" s="183">
        <f t="shared" si="15"/>
        <v>0</v>
      </c>
      <c r="J75" s="182"/>
      <c r="K75" s="183">
        <f t="shared" si="16"/>
        <v>0</v>
      </c>
      <c r="L75" s="183">
        <v>21</v>
      </c>
      <c r="M75" s="183">
        <f t="shared" si="17"/>
        <v>0</v>
      </c>
      <c r="N75" s="181">
        <v>0</v>
      </c>
      <c r="O75" s="181">
        <f t="shared" si="18"/>
        <v>0</v>
      </c>
      <c r="P75" s="181">
        <v>0</v>
      </c>
      <c r="Q75" s="181">
        <f t="shared" si="19"/>
        <v>0</v>
      </c>
      <c r="R75" s="183"/>
      <c r="S75" s="183" t="s">
        <v>357</v>
      </c>
      <c r="T75" s="184" t="s">
        <v>342</v>
      </c>
      <c r="U75" s="161">
        <v>0</v>
      </c>
      <c r="V75" s="161">
        <f t="shared" si="20"/>
        <v>0</v>
      </c>
      <c r="W75" s="161"/>
      <c r="X75" s="161" t="s">
        <v>431</v>
      </c>
      <c r="Y75" s="161" t="s">
        <v>344</v>
      </c>
      <c r="Z75" s="151"/>
      <c r="AA75" s="151"/>
      <c r="AB75" s="151"/>
      <c r="AC75" s="151"/>
      <c r="AD75" s="151"/>
      <c r="AE75" s="151"/>
      <c r="AF75" s="151"/>
      <c r="AG75" s="151" t="s">
        <v>432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5">
      <c r="A76" s="178">
        <v>65</v>
      </c>
      <c r="B76" s="179" t="s">
        <v>1674</v>
      </c>
      <c r="C76" s="187" t="s">
        <v>1675</v>
      </c>
      <c r="D76" s="180" t="s">
        <v>457</v>
      </c>
      <c r="E76" s="181">
        <v>1</v>
      </c>
      <c r="F76" s="182"/>
      <c r="G76" s="183">
        <f t="shared" si="14"/>
        <v>0</v>
      </c>
      <c r="H76" s="182"/>
      <c r="I76" s="183">
        <f t="shared" si="15"/>
        <v>0</v>
      </c>
      <c r="J76" s="182"/>
      <c r="K76" s="183">
        <f t="shared" si="16"/>
        <v>0</v>
      </c>
      <c r="L76" s="183">
        <v>21</v>
      </c>
      <c r="M76" s="183">
        <f t="shared" si="17"/>
        <v>0</v>
      </c>
      <c r="N76" s="181">
        <v>0</v>
      </c>
      <c r="O76" s="181">
        <f t="shared" si="18"/>
        <v>0</v>
      </c>
      <c r="P76" s="181">
        <v>0</v>
      </c>
      <c r="Q76" s="181">
        <f t="shared" si="19"/>
        <v>0</v>
      </c>
      <c r="R76" s="183"/>
      <c r="S76" s="183" t="s">
        <v>357</v>
      </c>
      <c r="T76" s="184" t="s">
        <v>342</v>
      </c>
      <c r="U76" s="161">
        <v>0</v>
      </c>
      <c r="V76" s="161">
        <f t="shared" si="20"/>
        <v>0</v>
      </c>
      <c r="W76" s="161"/>
      <c r="X76" s="161" t="s">
        <v>431</v>
      </c>
      <c r="Y76" s="161" t="s">
        <v>344</v>
      </c>
      <c r="Z76" s="151"/>
      <c r="AA76" s="151"/>
      <c r="AB76" s="151"/>
      <c r="AC76" s="151"/>
      <c r="AD76" s="151"/>
      <c r="AE76" s="151"/>
      <c r="AF76" s="151"/>
      <c r="AG76" s="151" t="s">
        <v>432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78">
        <v>66</v>
      </c>
      <c r="B77" s="179" t="s">
        <v>1676</v>
      </c>
      <c r="C77" s="187" t="s">
        <v>1677</v>
      </c>
      <c r="D77" s="180" t="s">
        <v>457</v>
      </c>
      <c r="E77" s="181">
        <v>1</v>
      </c>
      <c r="F77" s="182"/>
      <c r="G77" s="183">
        <f t="shared" si="14"/>
        <v>0</v>
      </c>
      <c r="H77" s="182"/>
      <c r="I77" s="183">
        <f t="shared" si="15"/>
        <v>0</v>
      </c>
      <c r="J77" s="182"/>
      <c r="K77" s="183">
        <f t="shared" si="16"/>
        <v>0</v>
      </c>
      <c r="L77" s="183">
        <v>21</v>
      </c>
      <c r="M77" s="183">
        <f t="shared" si="17"/>
        <v>0</v>
      </c>
      <c r="N77" s="181">
        <v>0</v>
      </c>
      <c r="O77" s="181">
        <f t="shared" si="18"/>
        <v>0</v>
      </c>
      <c r="P77" s="181">
        <v>0</v>
      </c>
      <c r="Q77" s="181">
        <f t="shared" si="19"/>
        <v>0</v>
      </c>
      <c r="R77" s="183"/>
      <c r="S77" s="183" t="s">
        <v>357</v>
      </c>
      <c r="T77" s="184" t="s">
        <v>342</v>
      </c>
      <c r="U77" s="161">
        <v>0</v>
      </c>
      <c r="V77" s="161">
        <f t="shared" si="20"/>
        <v>0</v>
      </c>
      <c r="W77" s="161"/>
      <c r="X77" s="161" t="s">
        <v>431</v>
      </c>
      <c r="Y77" s="161" t="s">
        <v>344</v>
      </c>
      <c r="Z77" s="151"/>
      <c r="AA77" s="151"/>
      <c r="AB77" s="151"/>
      <c r="AC77" s="151"/>
      <c r="AD77" s="151"/>
      <c r="AE77" s="151"/>
      <c r="AF77" s="151"/>
      <c r="AG77" s="151" t="s">
        <v>432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78">
        <v>67</v>
      </c>
      <c r="B78" s="179" t="s">
        <v>1678</v>
      </c>
      <c r="C78" s="187" t="s">
        <v>1679</v>
      </c>
      <c r="D78" s="180" t="s">
        <v>457</v>
      </c>
      <c r="E78" s="181">
        <v>1</v>
      </c>
      <c r="F78" s="182"/>
      <c r="G78" s="183">
        <f t="shared" si="14"/>
        <v>0</v>
      </c>
      <c r="H78" s="182"/>
      <c r="I78" s="183">
        <f t="shared" si="15"/>
        <v>0</v>
      </c>
      <c r="J78" s="182"/>
      <c r="K78" s="183">
        <f t="shared" si="16"/>
        <v>0</v>
      </c>
      <c r="L78" s="183">
        <v>21</v>
      </c>
      <c r="M78" s="183">
        <f t="shared" si="17"/>
        <v>0</v>
      </c>
      <c r="N78" s="181">
        <v>0</v>
      </c>
      <c r="O78" s="181">
        <f t="shared" si="18"/>
        <v>0</v>
      </c>
      <c r="P78" s="181">
        <v>0</v>
      </c>
      <c r="Q78" s="181">
        <f t="shared" si="19"/>
        <v>0</v>
      </c>
      <c r="R78" s="183"/>
      <c r="S78" s="183" t="s">
        <v>357</v>
      </c>
      <c r="T78" s="184" t="s">
        <v>342</v>
      </c>
      <c r="U78" s="161">
        <v>0</v>
      </c>
      <c r="V78" s="161">
        <f t="shared" si="20"/>
        <v>0</v>
      </c>
      <c r="W78" s="161"/>
      <c r="X78" s="161" t="s">
        <v>431</v>
      </c>
      <c r="Y78" s="161" t="s">
        <v>344</v>
      </c>
      <c r="Z78" s="151"/>
      <c r="AA78" s="151"/>
      <c r="AB78" s="151"/>
      <c r="AC78" s="151"/>
      <c r="AD78" s="151"/>
      <c r="AE78" s="151"/>
      <c r="AF78" s="151"/>
      <c r="AG78" s="151" t="s">
        <v>432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78">
        <v>68</v>
      </c>
      <c r="B79" s="179" t="s">
        <v>1680</v>
      </c>
      <c r="C79" s="187" t="s">
        <v>1681</v>
      </c>
      <c r="D79" s="180" t="s">
        <v>457</v>
      </c>
      <c r="E79" s="181">
        <v>1</v>
      </c>
      <c r="F79" s="182"/>
      <c r="G79" s="183">
        <f t="shared" si="14"/>
        <v>0</v>
      </c>
      <c r="H79" s="182"/>
      <c r="I79" s="183">
        <f t="shared" si="15"/>
        <v>0</v>
      </c>
      <c r="J79" s="182"/>
      <c r="K79" s="183">
        <f t="shared" si="16"/>
        <v>0</v>
      </c>
      <c r="L79" s="183">
        <v>21</v>
      </c>
      <c r="M79" s="183">
        <f t="shared" si="17"/>
        <v>0</v>
      </c>
      <c r="N79" s="181">
        <v>0</v>
      </c>
      <c r="O79" s="181">
        <f t="shared" si="18"/>
        <v>0</v>
      </c>
      <c r="P79" s="181">
        <v>0</v>
      </c>
      <c r="Q79" s="181">
        <f t="shared" si="19"/>
        <v>0</v>
      </c>
      <c r="R79" s="183"/>
      <c r="S79" s="183" t="s">
        <v>357</v>
      </c>
      <c r="T79" s="184" t="s">
        <v>342</v>
      </c>
      <c r="U79" s="161">
        <v>0</v>
      </c>
      <c r="V79" s="161">
        <f t="shared" si="20"/>
        <v>0</v>
      </c>
      <c r="W79" s="161"/>
      <c r="X79" s="161" t="s">
        <v>431</v>
      </c>
      <c r="Y79" s="161" t="s">
        <v>344</v>
      </c>
      <c r="Z79" s="151"/>
      <c r="AA79" s="151"/>
      <c r="AB79" s="151"/>
      <c r="AC79" s="151"/>
      <c r="AD79" s="151"/>
      <c r="AE79" s="151"/>
      <c r="AF79" s="151"/>
      <c r="AG79" s="151" t="s">
        <v>432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78">
        <v>69</v>
      </c>
      <c r="B80" s="179" t="s">
        <v>1682</v>
      </c>
      <c r="C80" s="187" t="s">
        <v>1683</v>
      </c>
      <c r="D80" s="180" t="s">
        <v>457</v>
      </c>
      <c r="E80" s="181">
        <v>1</v>
      </c>
      <c r="F80" s="182"/>
      <c r="G80" s="183">
        <f t="shared" si="14"/>
        <v>0</v>
      </c>
      <c r="H80" s="182"/>
      <c r="I80" s="183">
        <f t="shared" si="15"/>
        <v>0</v>
      </c>
      <c r="J80" s="182"/>
      <c r="K80" s="183">
        <f t="shared" si="16"/>
        <v>0</v>
      </c>
      <c r="L80" s="183">
        <v>21</v>
      </c>
      <c r="M80" s="183">
        <f t="shared" si="17"/>
        <v>0</v>
      </c>
      <c r="N80" s="181">
        <v>0</v>
      </c>
      <c r="O80" s="181">
        <f t="shared" si="18"/>
        <v>0</v>
      </c>
      <c r="P80" s="181">
        <v>0</v>
      </c>
      <c r="Q80" s="181">
        <f t="shared" si="19"/>
        <v>0</v>
      </c>
      <c r="R80" s="183"/>
      <c r="S80" s="183" t="s">
        <v>357</v>
      </c>
      <c r="T80" s="184" t="s">
        <v>342</v>
      </c>
      <c r="U80" s="161">
        <v>0</v>
      </c>
      <c r="V80" s="161">
        <f t="shared" si="20"/>
        <v>0</v>
      </c>
      <c r="W80" s="161"/>
      <c r="X80" s="161" t="s">
        <v>431</v>
      </c>
      <c r="Y80" s="161" t="s">
        <v>344</v>
      </c>
      <c r="Z80" s="151"/>
      <c r="AA80" s="151"/>
      <c r="AB80" s="151"/>
      <c r="AC80" s="151"/>
      <c r="AD80" s="151"/>
      <c r="AE80" s="151"/>
      <c r="AF80" s="151"/>
      <c r="AG80" s="151" t="s">
        <v>432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5">
      <c r="A81" s="178">
        <v>70</v>
      </c>
      <c r="B81" s="179" t="s">
        <v>1684</v>
      </c>
      <c r="C81" s="187" t="s">
        <v>1685</v>
      </c>
      <c r="D81" s="180" t="s">
        <v>457</v>
      </c>
      <c r="E81" s="181">
        <v>1</v>
      </c>
      <c r="F81" s="182"/>
      <c r="G81" s="183">
        <f t="shared" si="14"/>
        <v>0</v>
      </c>
      <c r="H81" s="182"/>
      <c r="I81" s="183">
        <f t="shared" si="15"/>
        <v>0</v>
      </c>
      <c r="J81" s="182"/>
      <c r="K81" s="183">
        <f t="shared" si="16"/>
        <v>0</v>
      </c>
      <c r="L81" s="183">
        <v>21</v>
      </c>
      <c r="M81" s="183">
        <f t="shared" si="17"/>
        <v>0</v>
      </c>
      <c r="N81" s="181">
        <v>0</v>
      </c>
      <c r="O81" s="181">
        <f t="shared" si="18"/>
        <v>0</v>
      </c>
      <c r="P81" s="181">
        <v>0</v>
      </c>
      <c r="Q81" s="181">
        <f t="shared" si="19"/>
        <v>0</v>
      </c>
      <c r="R81" s="183"/>
      <c r="S81" s="183" t="s">
        <v>357</v>
      </c>
      <c r="T81" s="184" t="s">
        <v>342</v>
      </c>
      <c r="U81" s="161">
        <v>0</v>
      </c>
      <c r="V81" s="161">
        <f t="shared" si="20"/>
        <v>0</v>
      </c>
      <c r="W81" s="161"/>
      <c r="X81" s="161" t="s">
        <v>431</v>
      </c>
      <c r="Y81" s="161" t="s">
        <v>344</v>
      </c>
      <c r="Z81" s="151"/>
      <c r="AA81" s="151"/>
      <c r="AB81" s="151"/>
      <c r="AC81" s="151"/>
      <c r="AD81" s="151"/>
      <c r="AE81" s="151"/>
      <c r="AF81" s="151"/>
      <c r="AG81" s="151" t="s">
        <v>432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5">
      <c r="A82" s="178">
        <v>71</v>
      </c>
      <c r="B82" s="179" t="s">
        <v>1686</v>
      </c>
      <c r="C82" s="187" t="s">
        <v>1687</v>
      </c>
      <c r="D82" s="180" t="s">
        <v>457</v>
      </c>
      <c r="E82" s="181">
        <v>1</v>
      </c>
      <c r="F82" s="182"/>
      <c r="G82" s="183">
        <f t="shared" si="14"/>
        <v>0</v>
      </c>
      <c r="H82" s="182"/>
      <c r="I82" s="183">
        <f t="shared" si="15"/>
        <v>0</v>
      </c>
      <c r="J82" s="182"/>
      <c r="K82" s="183">
        <f t="shared" si="16"/>
        <v>0</v>
      </c>
      <c r="L82" s="183">
        <v>21</v>
      </c>
      <c r="M82" s="183">
        <f t="shared" si="17"/>
        <v>0</v>
      </c>
      <c r="N82" s="181">
        <v>0</v>
      </c>
      <c r="O82" s="181">
        <f t="shared" si="18"/>
        <v>0</v>
      </c>
      <c r="P82" s="181">
        <v>0</v>
      </c>
      <c r="Q82" s="181">
        <f t="shared" si="19"/>
        <v>0</v>
      </c>
      <c r="R82" s="183"/>
      <c r="S82" s="183" t="s">
        <v>357</v>
      </c>
      <c r="T82" s="184" t="s">
        <v>342</v>
      </c>
      <c r="U82" s="161">
        <v>0</v>
      </c>
      <c r="V82" s="161">
        <f t="shared" si="20"/>
        <v>0</v>
      </c>
      <c r="W82" s="161"/>
      <c r="X82" s="161" t="s">
        <v>431</v>
      </c>
      <c r="Y82" s="161" t="s">
        <v>344</v>
      </c>
      <c r="Z82" s="151"/>
      <c r="AA82" s="151"/>
      <c r="AB82" s="151"/>
      <c r="AC82" s="151"/>
      <c r="AD82" s="151"/>
      <c r="AE82" s="151"/>
      <c r="AF82" s="151"/>
      <c r="AG82" s="151" t="s">
        <v>432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78">
        <v>72</v>
      </c>
      <c r="B83" s="179" t="s">
        <v>1688</v>
      </c>
      <c r="C83" s="187" t="s">
        <v>1689</v>
      </c>
      <c r="D83" s="180" t="s">
        <v>457</v>
      </c>
      <c r="E83" s="181">
        <v>1</v>
      </c>
      <c r="F83" s="182"/>
      <c r="G83" s="183">
        <f t="shared" ref="G83:G84" si="21">ROUND(E83*F83,2)</f>
        <v>0</v>
      </c>
      <c r="H83" s="182"/>
      <c r="I83" s="183">
        <f t="shared" ref="I83:I84" si="22">ROUND(E83*H83,2)</f>
        <v>0</v>
      </c>
      <c r="J83" s="182"/>
      <c r="K83" s="183">
        <f t="shared" ref="K83:K84" si="23">ROUND(E83*J83,2)</f>
        <v>0</v>
      </c>
      <c r="L83" s="183">
        <v>21</v>
      </c>
      <c r="M83" s="183">
        <f t="shared" ref="M83:M84" si="24">G83*(1+L83/100)</f>
        <v>0</v>
      </c>
      <c r="N83" s="181">
        <v>0</v>
      </c>
      <c r="O83" s="181">
        <f t="shared" ref="O83:O84" si="25">ROUND(E83*N83,2)</f>
        <v>0</v>
      </c>
      <c r="P83" s="181">
        <v>0</v>
      </c>
      <c r="Q83" s="181">
        <f t="shared" ref="Q83:Q84" si="26">ROUND(E83*P83,2)</f>
        <v>0</v>
      </c>
      <c r="R83" s="183"/>
      <c r="S83" s="183" t="s">
        <v>357</v>
      </c>
      <c r="T83" s="184" t="s">
        <v>342</v>
      </c>
      <c r="U83" s="161">
        <v>0</v>
      </c>
      <c r="V83" s="161">
        <f t="shared" ref="V83:V84" si="27">ROUND(E83*U83,2)</f>
        <v>0</v>
      </c>
      <c r="W83" s="161"/>
      <c r="X83" s="161" t="s">
        <v>431</v>
      </c>
      <c r="Y83" s="161" t="s">
        <v>344</v>
      </c>
      <c r="Z83" s="151"/>
      <c r="AA83" s="151"/>
      <c r="AB83" s="151"/>
      <c r="AC83" s="151"/>
      <c r="AD83" s="151"/>
      <c r="AE83" s="151"/>
      <c r="AF83" s="151"/>
      <c r="AG83" s="151" t="s">
        <v>432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70">
        <v>73</v>
      </c>
      <c r="B84" s="171" t="s">
        <v>1690</v>
      </c>
      <c r="C84" s="186" t="s">
        <v>1691</v>
      </c>
      <c r="D84" s="172" t="s">
        <v>457</v>
      </c>
      <c r="E84" s="173">
        <v>1</v>
      </c>
      <c r="F84" s="174"/>
      <c r="G84" s="175">
        <f t="shared" si="21"/>
        <v>0</v>
      </c>
      <c r="H84" s="174"/>
      <c r="I84" s="175">
        <f t="shared" si="22"/>
        <v>0</v>
      </c>
      <c r="J84" s="174"/>
      <c r="K84" s="175">
        <f t="shared" si="23"/>
        <v>0</v>
      </c>
      <c r="L84" s="175">
        <v>21</v>
      </c>
      <c r="M84" s="175">
        <f t="shared" si="24"/>
        <v>0</v>
      </c>
      <c r="N84" s="173">
        <v>0</v>
      </c>
      <c r="O84" s="173">
        <f t="shared" si="25"/>
        <v>0</v>
      </c>
      <c r="P84" s="173">
        <v>0</v>
      </c>
      <c r="Q84" s="173">
        <f t="shared" si="26"/>
        <v>0</v>
      </c>
      <c r="R84" s="175"/>
      <c r="S84" s="175" t="s">
        <v>357</v>
      </c>
      <c r="T84" s="176" t="s">
        <v>342</v>
      </c>
      <c r="U84" s="161">
        <v>0</v>
      </c>
      <c r="V84" s="161">
        <f t="shared" si="27"/>
        <v>0</v>
      </c>
      <c r="W84" s="161"/>
      <c r="X84" s="161" t="s">
        <v>431</v>
      </c>
      <c r="Y84" s="161" t="s">
        <v>344</v>
      </c>
      <c r="Z84" s="151"/>
      <c r="AA84" s="151"/>
      <c r="AB84" s="151"/>
      <c r="AC84" s="151"/>
      <c r="AD84" s="151"/>
      <c r="AE84" s="151"/>
      <c r="AF84" s="151"/>
      <c r="AG84" s="151" t="s">
        <v>432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x14ac:dyDescent="0.25">
      <c r="A85" s="3"/>
      <c r="B85" s="4"/>
      <c r="C85" s="188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12</v>
      </c>
      <c r="AF85">
        <v>21</v>
      </c>
      <c r="AG85" t="s">
        <v>322</v>
      </c>
    </row>
    <row r="86" spans="1:60" ht="13" x14ac:dyDescent="0.25">
      <c r="A86" s="154"/>
      <c r="B86" s="155" t="s">
        <v>29</v>
      </c>
      <c r="C86" s="189"/>
      <c r="D86" s="156"/>
      <c r="E86" s="157"/>
      <c r="F86" s="157"/>
      <c r="G86" s="169">
        <f>G8+G15+G18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f>SUMIF(L7:L84,AE85,G7:G84)</f>
        <v>0</v>
      </c>
      <c r="AF86">
        <f>SUMIF(L7:L84,AF85,G7:G84)</f>
        <v>0</v>
      </c>
      <c r="AG86" t="s">
        <v>374</v>
      </c>
    </row>
    <row r="87" spans="1:60" x14ac:dyDescent="0.25">
      <c r="C87" s="190"/>
      <c r="D87" s="10"/>
      <c r="AG87" t="s">
        <v>375</v>
      </c>
    </row>
    <row r="88" spans="1:60" x14ac:dyDescent="0.25">
      <c r="D88" s="10"/>
    </row>
    <row r="89" spans="1:60" x14ac:dyDescent="0.25">
      <c r="D89" s="10"/>
    </row>
    <row r="90" spans="1:60" x14ac:dyDescent="0.25">
      <c r="D90" s="10"/>
    </row>
    <row r="91" spans="1:60" x14ac:dyDescent="0.25">
      <c r="D91" s="10"/>
    </row>
    <row r="92" spans="1:60" x14ac:dyDescent="0.25">
      <c r="D92" s="10"/>
    </row>
    <row r="93" spans="1:60" x14ac:dyDescent="0.25">
      <c r="D93" s="10"/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5">
    <mergeCell ref="A1:G1"/>
    <mergeCell ref="C2:G2"/>
    <mergeCell ref="C3:G3"/>
    <mergeCell ref="C4:G4"/>
    <mergeCell ref="C17:G1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136</v>
      </c>
      <c r="C3" s="252" t="s">
        <v>137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136</v>
      </c>
      <c r="C4" s="255" t="s">
        <v>137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203</v>
      </c>
      <c r="C8" s="185" t="s">
        <v>204</v>
      </c>
      <c r="D8" s="165"/>
      <c r="E8" s="166"/>
      <c r="F8" s="167"/>
      <c r="G8" s="167">
        <f>SUMIF(AG9:AG28,"&lt;&gt;NOR",G9:G28)</f>
        <v>0</v>
      </c>
      <c r="H8" s="167"/>
      <c r="I8" s="167">
        <f>SUM(I9:I28)</f>
        <v>0</v>
      </c>
      <c r="J8" s="167"/>
      <c r="K8" s="167">
        <f>SUM(K9:K28)</f>
        <v>0</v>
      </c>
      <c r="L8" s="167"/>
      <c r="M8" s="167">
        <f>SUM(M9:M28)</f>
        <v>0</v>
      </c>
      <c r="N8" s="166"/>
      <c r="O8" s="166">
        <f>SUM(O9:O28)</f>
        <v>0</v>
      </c>
      <c r="P8" s="166"/>
      <c r="Q8" s="166">
        <f>SUM(Q9:Q28)</f>
        <v>0</v>
      </c>
      <c r="R8" s="167"/>
      <c r="S8" s="167"/>
      <c r="T8" s="168"/>
      <c r="U8" s="162"/>
      <c r="V8" s="162">
        <f>SUM(V9:V28)</f>
        <v>0</v>
      </c>
      <c r="W8" s="162"/>
      <c r="X8" s="162"/>
      <c r="Y8" s="162"/>
      <c r="AG8" t="s">
        <v>337</v>
      </c>
    </row>
    <row r="9" spans="1:60" outlineLevel="1" x14ac:dyDescent="0.25">
      <c r="A9" s="178">
        <v>1</v>
      </c>
      <c r="B9" s="179" t="s">
        <v>376</v>
      </c>
      <c r="C9" s="187" t="s">
        <v>1692</v>
      </c>
      <c r="D9" s="180" t="s">
        <v>543</v>
      </c>
      <c r="E9" s="181">
        <v>542</v>
      </c>
      <c r="F9" s="182"/>
      <c r="G9" s="183">
        <f t="shared" ref="G9:G28" si="0">ROUND(E9*F9,2)</f>
        <v>0</v>
      </c>
      <c r="H9" s="182"/>
      <c r="I9" s="183">
        <f t="shared" ref="I9:I28" si="1">ROUND(E9*H9,2)</f>
        <v>0</v>
      </c>
      <c r="J9" s="182"/>
      <c r="K9" s="183">
        <f t="shared" ref="K9:K28" si="2">ROUND(E9*J9,2)</f>
        <v>0</v>
      </c>
      <c r="L9" s="183">
        <v>21</v>
      </c>
      <c r="M9" s="183">
        <f t="shared" ref="M9:M28" si="3">G9*(1+L9/100)</f>
        <v>0</v>
      </c>
      <c r="N9" s="181">
        <v>0</v>
      </c>
      <c r="O9" s="181">
        <f t="shared" ref="O9:O28" si="4">ROUND(E9*N9,2)</f>
        <v>0</v>
      </c>
      <c r="P9" s="181">
        <v>0</v>
      </c>
      <c r="Q9" s="181">
        <f t="shared" ref="Q9:Q28" si="5">ROUND(E9*P9,2)</f>
        <v>0</v>
      </c>
      <c r="R9" s="183"/>
      <c r="S9" s="183" t="s">
        <v>357</v>
      </c>
      <c r="T9" s="184" t="s">
        <v>342</v>
      </c>
      <c r="U9" s="161">
        <v>0</v>
      </c>
      <c r="V9" s="161">
        <f t="shared" ref="V9:V28" si="6">ROUND(E9*U9,2)</f>
        <v>0</v>
      </c>
      <c r="W9" s="161"/>
      <c r="X9" s="161" t="s">
        <v>379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380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5">
      <c r="A10" s="178">
        <v>2</v>
      </c>
      <c r="B10" s="179" t="s">
        <v>381</v>
      </c>
      <c r="C10" s="187" t="s">
        <v>1693</v>
      </c>
      <c r="D10" s="180" t="s">
        <v>378</v>
      </c>
      <c r="E10" s="181">
        <v>27</v>
      </c>
      <c r="F10" s="182"/>
      <c r="G10" s="183">
        <f t="shared" si="0"/>
        <v>0</v>
      </c>
      <c r="H10" s="182"/>
      <c r="I10" s="183">
        <f t="shared" si="1"/>
        <v>0</v>
      </c>
      <c r="J10" s="182"/>
      <c r="K10" s="183">
        <f t="shared" si="2"/>
        <v>0</v>
      </c>
      <c r="L10" s="183">
        <v>21</v>
      </c>
      <c r="M10" s="183">
        <f t="shared" si="3"/>
        <v>0</v>
      </c>
      <c r="N10" s="181">
        <v>0</v>
      </c>
      <c r="O10" s="181">
        <f t="shared" si="4"/>
        <v>0</v>
      </c>
      <c r="P10" s="181">
        <v>0</v>
      </c>
      <c r="Q10" s="181">
        <f t="shared" si="5"/>
        <v>0</v>
      </c>
      <c r="R10" s="183"/>
      <c r="S10" s="183" t="s">
        <v>357</v>
      </c>
      <c r="T10" s="184" t="s">
        <v>342</v>
      </c>
      <c r="U10" s="161">
        <v>0</v>
      </c>
      <c r="V10" s="161">
        <f t="shared" si="6"/>
        <v>0</v>
      </c>
      <c r="W10" s="161"/>
      <c r="X10" s="161" t="s">
        <v>379</v>
      </c>
      <c r="Y10" s="161" t="s">
        <v>344</v>
      </c>
      <c r="Z10" s="151"/>
      <c r="AA10" s="151"/>
      <c r="AB10" s="151"/>
      <c r="AC10" s="151"/>
      <c r="AD10" s="151"/>
      <c r="AE10" s="151"/>
      <c r="AF10" s="151"/>
      <c r="AG10" s="151" t="s">
        <v>380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5">
      <c r="A11" s="178">
        <v>3</v>
      </c>
      <c r="B11" s="179" t="s">
        <v>383</v>
      </c>
      <c r="C11" s="187" t="s">
        <v>1694</v>
      </c>
      <c r="D11" s="180" t="s">
        <v>378</v>
      </c>
      <c r="E11" s="181">
        <v>24</v>
      </c>
      <c r="F11" s="182"/>
      <c r="G11" s="183">
        <f t="shared" si="0"/>
        <v>0</v>
      </c>
      <c r="H11" s="182"/>
      <c r="I11" s="183">
        <f t="shared" si="1"/>
        <v>0</v>
      </c>
      <c r="J11" s="182"/>
      <c r="K11" s="183">
        <f t="shared" si="2"/>
        <v>0</v>
      </c>
      <c r="L11" s="183">
        <v>21</v>
      </c>
      <c r="M11" s="183">
        <f t="shared" si="3"/>
        <v>0</v>
      </c>
      <c r="N11" s="181">
        <v>0</v>
      </c>
      <c r="O11" s="181">
        <f t="shared" si="4"/>
        <v>0</v>
      </c>
      <c r="P11" s="181">
        <v>0</v>
      </c>
      <c r="Q11" s="181">
        <f t="shared" si="5"/>
        <v>0</v>
      </c>
      <c r="R11" s="183"/>
      <c r="S11" s="183" t="s">
        <v>357</v>
      </c>
      <c r="T11" s="184" t="s">
        <v>342</v>
      </c>
      <c r="U11" s="161">
        <v>0</v>
      </c>
      <c r="V11" s="161">
        <f t="shared" si="6"/>
        <v>0</v>
      </c>
      <c r="W11" s="161"/>
      <c r="X11" s="161" t="s">
        <v>379</v>
      </c>
      <c r="Y11" s="161" t="s">
        <v>344</v>
      </c>
      <c r="Z11" s="151"/>
      <c r="AA11" s="151"/>
      <c r="AB11" s="151"/>
      <c r="AC11" s="151"/>
      <c r="AD11" s="151"/>
      <c r="AE11" s="151"/>
      <c r="AF11" s="151"/>
      <c r="AG11" s="151" t="s">
        <v>380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5">
      <c r="A12" s="178">
        <v>4</v>
      </c>
      <c r="B12" s="179" t="s">
        <v>385</v>
      </c>
      <c r="C12" s="187" t="s">
        <v>1695</v>
      </c>
      <c r="D12" s="180" t="s">
        <v>565</v>
      </c>
      <c r="E12" s="181">
        <v>510</v>
      </c>
      <c r="F12" s="182"/>
      <c r="G12" s="183">
        <f t="shared" si="0"/>
        <v>0</v>
      </c>
      <c r="H12" s="182"/>
      <c r="I12" s="183">
        <f t="shared" si="1"/>
        <v>0</v>
      </c>
      <c r="J12" s="182"/>
      <c r="K12" s="183">
        <f t="shared" si="2"/>
        <v>0</v>
      </c>
      <c r="L12" s="183">
        <v>21</v>
      </c>
      <c r="M12" s="183">
        <f t="shared" si="3"/>
        <v>0</v>
      </c>
      <c r="N12" s="181">
        <v>0</v>
      </c>
      <c r="O12" s="181">
        <f t="shared" si="4"/>
        <v>0</v>
      </c>
      <c r="P12" s="181">
        <v>0</v>
      </c>
      <c r="Q12" s="181">
        <f t="shared" si="5"/>
        <v>0</v>
      </c>
      <c r="R12" s="183"/>
      <c r="S12" s="183" t="s">
        <v>357</v>
      </c>
      <c r="T12" s="184" t="s">
        <v>342</v>
      </c>
      <c r="U12" s="161">
        <v>0</v>
      </c>
      <c r="V12" s="161">
        <f t="shared" si="6"/>
        <v>0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380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5">
      <c r="A13" s="178">
        <v>5</v>
      </c>
      <c r="B13" s="179" t="s">
        <v>387</v>
      </c>
      <c r="C13" s="187" t="s">
        <v>1696</v>
      </c>
      <c r="D13" s="180" t="s">
        <v>565</v>
      </c>
      <c r="E13" s="181">
        <v>210</v>
      </c>
      <c r="F13" s="182"/>
      <c r="G13" s="183">
        <f t="shared" si="0"/>
        <v>0</v>
      </c>
      <c r="H13" s="182"/>
      <c r="I13" s="183">
        <f t="shared" si="1"/>
        <v>0</v>
      </c>
      <c r="J13" s="182"/>
      <c r="K13" s="183">
        <f t="shared" si="2"/>
        <v>0</v>
      </c>
      <c r="L13" s="183">
        <v>21</v>
      </c>
      <c r="M13" s="183">
        <f t="shared" si="3"/>
        <v>0</v>
      </c>
      <c r="N13" s="181">
        <v>0</v>
      </c>
      <c r="O13" s="181">
        <f t="shared" si="4"/>
        <v>0</v>
      </c>
      <c r="P13" s="181">
        <v>0</v>
      </c>
      <c r="Q13" s="181">
        <f t="shared" si="5"/>
        <v>0</v>
      </c>
      <c r="R13" s="183"/>
      <c r="S13" s="183" t="s">
        <v>357</v>
      </c>
      <c r="T13" s="184" t="s">
        <v>342</v>
      </c>
      <c r="U13" s="161">
        <v>0</v>
      </c>
      <c r="V13" s="161">
        <f t="shared" si="6"/>
        <v>0</v>
      </c>
      <c r="W13" s="161"/>
      <c r="X13" s="161" t="s">
        <v>379</v>
      </c>
      <c r="Y13" s="161" t="s">
        <v>344</v>
      </c>
      <c r="Z13" s="151"/>
      <c r="AA13" s="151"/>
      <c r="AB13" s="151"/>
      <c r="AC13" s="151"/>
      <c r="AD13" s="151"/>
      <c r="AE13" s="151"/>
      <c r="AF13" s="151"/>
      <c r="AG13" s="151" t="s">
        <v>380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5">
      <c r="A14" s="178">
        <v>6</v>
      </c>
      <c r="B14" s="179" t="s">
        <v>389</v>
      </c>
      <c r="C14" s="187" t="s">
        <v>1697</v>
      </c>
      <c r="D14" s="180" t="s">
        <v>565</v>
      </c>
      <c r="E14" s="181">
        <v>1500</v>
      </c>
      <c r="F14" s="182"/>
      <c r="G14" s="183">
        <f t="shared" si="0"/>
        <v>0</v>
      </c>
      <c r="H14" s="182"/>
      <c r="I14" s="183">
        <f t="shared" si="1"/>
        <v>0</v>
      </c>
      <c r="J14" s="182"/>
      <c r="K14" s="183">
        <f t="shared" si="2"/>
        <v>0</v>
      </c>
      <c r="L14" s="183">
        <v>21</v>
      </c>
      <c r="M14" s="183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3"/>
      <c r="S14" s="183" t="s">
        <v>357</v>
      </c>
      <c r="T14" s="184" t="s">
        <v>342</v>
      </c>
      <c r="U14" s="161">
        <v>0</v>
      </c>
      <c r="V14" s="161">
        <f t="shared" si="6"/>
        <v>0</v>
      </c>
      <c r="W14" s="161"/>
      <c r="X14" s="161" t="s">
        <v>379</v>
      </c>
      <c r="Y14" s="161" t="s">
        <v>344</v>
      </c>
      <c r="Z14" s="151"/>
      <c r="AA14" s="151"/>
      <c r="AB14" s="151"/>
      <c r="AC14" s="151"/>
      <c r="AD14" s="151"/>
      <c r="AE14" s="151"/>
      <c r="AF14" s="151"/>
      <c r="AG14" s="151" t="s">
        <v>380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8">
        <v>7</v>
      </c>
      <c r="B15" s="179" t="s">
        <v>391</v>
      </c>
      <c r="C15" s="187" t="s">
        <v>1698</v>
      </c>
      <c r="D15" s="180" t="s">
        <v>378</v>
      </c>
      <c r="E15" s="181">
        <v>27</v>
      </c>
      <c r="F15" s="182"/>
      <c r="G15" s="183">
        <f t="shared" si="0"/>
        <v>0</v>
      </c>
      <c r="H15" s="182"/>
      <c r="I15" s="183">
        <f t="shared" si="1"/>
        <v>0</v>
      </c>
      <c r="J15" s="182"/>
      <c r="K15" s="183">
        <f t="shared" si="2"/>
        <v>0</v>
      </c>
      <c r="L15" s="183">
        <v>21</v>
      </c>
      <c r="M15" s="183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3"/>
      <c r="S15" s="183" t="s">
        <v>357</v>
      </c>
      <c r="T15" s="184" t="s">
        <v>342</v>
      </c>
      <c r="U15" s="161">
        <v>0</v>
      </c>
      <c r="V15" s="161">
        <f t="shared" si="6"/>
        <v>0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380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5">
      <c r="A16" s="178">
        <v>8</v>
      </c>
      <c r="B16" s="179" t="s">
        <v>393</v>
      </c>
      <c r="C16" s="187" t="s">
        <v>1699</v>
      </c>
      <c r="D16" s="180" t="s">
        <v>378</v>
      </c>
      <c r="E16" s="181">
        <v>20</v>
      </c>
      <c r="F16" s="182"/>
      <c r="G16" s="183">
        <f t="shared" si="0"/>
        <v>0</v>
      </c>
      <c r="H16" s="182"/>
      <c r="I16" s="183">
        <f t="shared" si="1"/>
        <v>0</v>
      </c>
      <c r="J16" s="182"/>
      <c r="K16" s="183">
        <f t="shared" si="2"/>
        <v>0</v>
      </c>
      <c r="L16" s="183">
        <v>21</v>
      </c>
      <c r="M16" s="183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3"/>
      <c r="S16" s="183" t="s">
        <v>357</v>
      </c>
      <c r="T16" s="184" t="s">
        <v>342</v>
      </c>
      <c r="U16" s="161">
        <v>0</v>
      </c>
      <c r="V16" s="161">
        <f t="shared" si="6"/>
        <v>0</v>
      </c>
      <c r="W16" s="161"/>
      <c r="X16" s="161" t="s">
        <v>379</v>
      </c>
      <c r="Y16" s="161" t="s">
        <v>344</v>
      </c>
      <c r="Z16" s="151"/>
      <c r="AA16" s="151"/>
      <c r="AB16" s="151"/>
      <c r="AC16" s="151"/>
      <c r="AD16" s="151"/>
      <c r="AE16" s="151"/>
      <c r="AF16" s="151"/>
      <c r="AG16" s="151" t="s">
        <v>380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78">
        <v>9</v>
      </c>
      <c r="B17" s="179" t="s">
        <v>395</v>
      </c>
      <c r="C17" s="187" t="s">
        <v>1700</v>
      </c>
      <c r="D17" s="180" t="s">
        <v>378</v>
      </c>
      <c r="E17" s="181">
        <v>4</v>
      </c>
      <c r="F17" s="182"/>
      <c r="G17" s="183">
        <f t="shared" si="0"/>
        <v>0</v>
      </c>
      <c r="H17" s="182"/>
      <c r="I17" s="183">
        <f t="shared" si="1"/>
        <v>0</v>
      </c>
      <c r="J17" s="182"/>
      <c r="K17" s="183">
        <f t="shared" si="2"/>
        <v>0</v>
      </c>
      <c r="L17" s="183">
        <v>21</v>
      </c>
      <c r="M17" s="183">
        <f t="shared" si="3"/>
        <v>0</v>
      </c>
      <c r="N17" s="181">
        <v>0</v>
      </c>
      <c r="O17" s="181">
        <f t="shared" si="4"/>
        <v>0</v>
      </c>
      <c r="P17" s="181">
        <v>0</v>
      </c>
      <c r="Q17" s="181">
        <f t="shared" si="5"/>
        <v>0</v>
      </c>
      <c r="R17" s="183"/>
      <c r="S17" s="183" t="s">
        <v>357</v>
      </c>
      <c r="T17" s="184" t="s">
        <v>342</v>
      </c>
      <c r="U17" s="161">
        <v>0</v>
      </c>
      <c r="V17" s="161">
        <f t="shared" si="6"/>
        <v>0</v>
      </c>
      <c r="W17" s="161"/>
      <c r="X17" s="161" t="s">
        <v>379</v>
      </c>
      <c r="Y17" s="161" t="s">
        <v>344</v>
      </c>
      <c r="Z17" s="151"/>
      <c r="AA17" s="151"/>
      <c r="AB17" s="151"/>
      <c r="AC17" s="151"/>
      <c r="AD17" s="151"/>
      <c r="AE17" s="151"/>
      <c r="AF17" s="151"/>
      <c r="AG17" s="151" t="s">
        <v>380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5">
      <c r="A18" s="178">
        <v>10</v>
      </c>
      <c r="B18" s="179" t="s">
        <v>397</v>
      </c>
      <c r="C18" s="187" t="s">
        <v>1701</v>
      </c>
      <c r="D18" s="180" t="s">
        <v>565</v>
      </c>
      <c r="E18" s="181">
        <v>710</v>
      </c>
      <c r="F18" s="182"/>
      <c r="G18" s="183">
        <f t="shared" si="0"/>
        <v>0</v>
      </c>
      <c r="H18" s="182"/>
      <c r="I18" s="183">
        <f t="shared" si="1"/>
        <v>0</v>
      </c>
      <c r="J18" s="182"/>
      <c r="K18" s="183">
        <f t="shared" si="2"/>
        <v>0</v>
      </c>
      <c r="L18" s="183">
        <v>21</v>
      </c>
      <c r="M18" s="183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3"/>
      <c r="S18" s="183" t="s">
        <v>357</v>
      </c>
      <c r="T18" s="184" t="s">
        <v>342</v>
      </c>
      <c r="U18" s="161">
        <v>0</v>
      </c>
      <c r="V18" s="161">
        <f t="shared" si="6"/>
        <v>0</v>
      </c>
      <c r="W18" s="161"/>
      <c r="X18" s="161" t="s">
        <v>379</v>
      </c>
      <c r="Y18" s="161" t="s">
        <v>344</v>
      </c>
      <c r="Z18" s="151"/>
      <c r="AA18" s="151"/>
      <c r="AB18" s="151"/>
      <c r="AC18" s="151"/>
      <c r="AD18" s="151"/>
      <c r="AE18" s="151"/>
      <c r="AF18" s="151"/>
      <c r="AG18" s="151" t="s">
        <v>380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5">
      <c r="A19" s="178">
        <v>11</v>
      </c>
      <c r="B19" s="179" t="s">
        <v>399</v>
      </c>
      <c r="C19" s="187" t="s">
        <v>1702</v>
      </c>
      <c r="D19" s="180" t="s">
        <v>565</v>
      </c>
      <c r="E19" s="181">
        <v>710</v>
      </c>
      <c r="F19" s="182"/>
      <c r="G19" s="183">
        <f t="shared" si="0"/>
        <v>0</v>
      </c>
      <c r="H19" s="182"/>
      <c r="I19" s="183">
        <f t="shared" si="1"/>
        <v>0</v>
      </c>
      <c r="J19" s="182"/>
      <c r="K19" s="183">
        <f t="shared" si="2"/>
        <v>0</v>
      </c>
      <c r="L19" s="183">
        <v>21</v>
      </c>
      <c r="M19" s="183">
        <f t="shared" si="3"/>
        <v>0</v>
      </c>
      <c r="N19" s="181">
        <v>0</v>
      </c>
      <c r="O19" s="181">
        <f t="shared" si="4"/>
        <v>0</v>
      </c>
      <c r="P19" s="181">
        <v>0</v>
      </c>
      <c r="Q19" s="181">
        <f t="shared" si="5"/>
        <v>0</v>
      </c>
      <c r="R19" s="183"/>
      <c r="S19" s="183" t="s">
        <v>357</v>
      </c>
      <c r="T19" s="184" t="s">
        <v>342</v>
      </c>
      <c r="U19" s="161">
        <v>0</v>
      </c>
      <c r="V19" s="161">
        <f t="shared" si="6"/>
        <v>0</v>
      </c>
      <c r="W19" s="161"/>
      <c r="X19" s="161" t="s">
        <v>379</v>
      </c>
      <c r="Y19" s="161" t="s">
        <v>344</v>
      </c>
      <c r="Z19" s="151"/>
      <c r="AA19" s="151"/>
      <c r="AB19" s="151"/>
      <c r="AC19" s="151"/>
      <c r="AD19" s="151"/>
      <c r="AE19" s="151"/>
      <c r="AF19" s="151"/>
      <c r="AG19" s="151" t="s">
        <v>380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8">
        <v>12</v>
      </c>
      <c r="B20" s="179" t="s">
        <v>401</v>
      </c>
      <c r="C20" s="187" t="s">
        <v>1703</v>
      </c>
      <c r="D20" s="180" t="s">
        <v>378</v>
      </c>
      <c r="E20" s="181">
        <v>2</v>
      </c>
      <c r="F20" s="182"/>
      <c r="G20" s="183">
        <f t="shared" si="0"/>
        <v>0</v>
      </c>
      <c r="H20" s="182"/>
      <c r="I20" s="183">
        <f t="shared" si="1"/>
        <v>0</v>
      </c>
      <c r="J20" s="182"/>
      <c r="K20" s="183">
        <f t="shared" si="2"/>
        <v>0</v>
      </c>
      <c r="L20" s="183">
        <v>21</v>
      </c>
      <c r="M20" s="183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3"/>
      <c r="S20" s="183" t="s">
        <v>357</v>
      </c>
      <c r="T20" s="184" t="s">
        <v>342</v>
      </c>
      <c r="U20" s="161">
        <v>0</v>
      </c>
      <c r="V20" s="161">
        <f t="shared" si="6"/>
        <v>0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380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5">
      <c r="A21" s="178">
        <v>13</v>
      </c>
      <c r="B21" s="179" t="s">
        <v>403</v>
      </c>
      <c r="C21" s="187" t="s">
        <v>1704</v>
      </c>
      <c r="D21" s="180" t="s">
        <v>378</v>
      </c>
      <c r="E21" s="181">
        <v>27</v>
      </c>
      <c r="F21" s="182"/>
      <c r="G21" s="183">
        <f t="shared" si="0"/>
        <v>0</v>
      </c>
      <c r="H21" s="182"/>
      <c r="I21" s="183">
        <f t="shared" si="1"/>
        <v>0</v>
      </c>
      <c r="J21" s="182"/>
      <c r="K21" s="183">
        <f t="shared" si="2"/>
        <v>0</v>
      </c>
      <c r="L21" s="183">
        <v>21</v>
      </c>
      <c r="M21" s="183">
        <f t="shared" si="3"/>
        <v>0</v>
      </c>
      <c r="N21" s="181">
        <v>0</v>
      </c>
      <c r="O21" s="181">
        <f t="shared" si="4"/>
        <v>0</v>
      </c>
      <c r="P21" s="181">
        <v>0</v>
      </c>
      <c r="Q21" s="181">
        <f t="shared" si="5"/>
        <v>0</v>
      </c>
      <c r="R21" s="183"/>
      <c r="S21" s="183" t="s">
        <v>357</v>
      </c>
      <c r="T21" s="184" t="s">
        <v>342</v>
      </c>
      <c r="U21" s="161">
        <v>0</v>
      </c>
      <c r="V21" s="161">
        <f t="shared" si="6"/>
        <v>0</v>
      </c>
      <c r="W21" s="161"/>
      <c r="X21" s="161" t="s">
        <v>379</v>
      </c>
      <c r="Y21" s="161" t="s">
        <v>344</v>
      </c>
      <c r="Z21" s="151"/>
      <c r="AA21" s="151"/>
      <c r="AB21" s="151"/>
      <c r="AC21" s="151"/>
      <c r="AD21" s="151"/>
      <c r="AE21" s="151"/>
      <c r="AF21" s="151"/>
      <c r="AG21" s="151" t="s">
        <v>380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5">
      <c r="A22" s="178">
        <v>14</v>
      </c>
      <c r="B22" s="179" t="s">
        <v>405</v>
      </c>
      <c r="C22" s="187" t="s">
        <v>1705</v>
      </c>
      <c r="D22" s="180" t="s">
        <v>378</v>
      </c>
      <c r="E22" s="181">
        <v>24</v>
      </c>
      <c r="F22" s="182"/>
      <c r="G22" s="183">
        <f t="shared" si="0"/>
        <v>0</v>
      </c>
      <c r="H22" s="182"/>
      <c r="I22" s="183">
        <f t="shared" si="1"/>
        <v>0</v>
      </c>
      <c r="J22" s="182"/>
      <c r="K22" s="183">
        <f t="shared" si="2"/>
        <v>0</v>
      </c>
      <c r="L22" s="183">
        <v>21</v>
      </c>
      <c r="M22" s="183">
        <f t="shared" si="3"/>
        <v>0</v>
      </c>
      <c r="N22" s="181">
        <v>0</v>
      </c>
      <c r="O22" s="181">
        <f t="shared" si="4"/>
        <v>0</v>
      </c>
      <c r="P22" s="181">
        <v>0</v>
      </c>
      <c r="Q22" s="181">
        <f t="shared" si="5"/>
        <v>0</v>
      </c>
      <c r="R22" s="183"/>
      <c r="S22" s="183" t="s">
        <v>357</v>
      </c>
      <c r="T22" s="184" t="s">
        <v>342</v>
      </c>
      <c r="U22" s="161">
        <v>0</v>
      </c>
      <c r="V22" s="161">
        <f t="shared" si="6"/>
        <v>0</v>
      </c>
      <c r="W22" s="161"/>
      <c r="X22" s="161" t="s">
        <v>379</v>
      </c>
      <c r="Y22" s="161" t="s">
        <v>344</v>
      </c>
      <c r="Z22" s="151"/>
      <c r="AA22" s="151"/>
      <c r="AB22" s="151"/>
      <c r="AC22" s="151"/>
      <c r="AD22" s="151"/>
      <c r="AE22" s="151"/>
      <c r="AF22" s="151"/>
      <c r="AG22" s="151" t="s">
        <v>380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8">
        <v>15</v>
      </c>
      <c r="B23" s="179" t="s">
        <v>407</v>
      </c>
      <c r="C23" s="187" t="s">
        <v>1706</v>
      </c>
      <c r="D23" s="180" t="s">
        <v>565</v>
      </c>
      <c r="E23" s="181">
        <v>510</v>
      </c>
      <c r="F23" s="182"/>
      <c r="G23" s="183">
        <f t="shared" si="0"/>
        <v>0</v>
      </c>
      <c r="H23" s="182"/>
      <c r="I23" s="183">
        <f t="shared" si="1"/>
        <v>0</v>
      </c>
      <c r="J23" s="182"/>
      <c r="K23" s="183">
        <f t="shared" si="2"/>
        <v>0</v>
      </c>
      <c r="L23" s="183">
        <v>21</v>
      </c>
      <c r="M23" s="183">
        <f t="shared" si="3"/>
        <v>0</v>
      </c>
      <c r="N23" s="181">
        <v>0</v>
      </c>
      <c r="O23" s="181">
        <f t="shared" si="4"/>
        <v>0</v>
      </c>
      <c r="P23" s="181">
        <v>0</v>
      </c>
      <c r="Q23" s="181">
        <f t="shared" si="5"/>
        <v>0</v>
      </c>
      <c r="R23" s="183"/>
      <c r="S23" s="183" t="s">
        <v>357</v>
      </c>
      <c r="T23" s="184" t="s">
        <v>342</v>
      </c>
      <c r="U23" s="161">
        <v>0</v>
      </c>
      <c r="V23" s="161">
        <f t="shared" si="6"/>
        <v>0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380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5">
      <c r="A24" s="178">
        <v>16</v>
      </c>
      <c r="B24" s="179" t="s">
        <v>410</v>
      </c>
      <c r="C24" s="187" t="s">
        <v>1707</v>
      </c>
      <c r="D24" s="180" t="s">
        <v>565</v>
      </c>
      <c r="E24" s="181">
        <v>210</v>
      </c>
      <c r="F24" s="182"/>
      <c r="G24" s="183">
        <f t="shared" si="0"/>
        <v>0</v>
      </c>
      <c r="H24" s="182"/>
      <c r="I24" s="183">
        <f t="shared" si="1"/>
        <v>0</v>
      </c>
      <c r="J24" s="182"/>
      <c r="K24" s="183">
        <f t="shared" si="2"/>
        <v>0</v>
      </c>
      <c r="L24" s="183">
        <v>21</v>
      </c>
      <c r="M24" s="183">
        <f t="shared" si="3"/>
        <v>0</v>
      </c>
      <c r="N24" s="181">
        <v>0</v>
      </c>
      <c r="O24" s="181">
        <f t="shared" si="4"/>
        <v>0</v>
      </c>
      <c r="P24" s="181">
        <v>0</v>
      </c>
      <c r="Q24" s="181">
        <f t="shared" si="5"/>
        <v>0</v>
      </c>
      <c r="R24" s="183"/>
      <c r="S24" s="183" t="s">
        <v>357</v>
      </c>
      <c r="T24" s="184" t="s">
        <v>342</v>
      </c>
      <c r="U24" s="161">
        <v>0</v>
      </c>
      <c r="V24" s="161">
        <f t="shared" si="6"/>
        <v>0</v>
      </c>
      <c r="W24" s="161"/>
      <c r="X24" s="161" t="s">
        <v>379</v>
      </c>
      <c r="Y24" s="161" t="s">
        <v>344</v>
      </c>
      <c r="Z24" s="151"/>
      <c r="AA24" s="151"/>
      <c r="AB24" s="151"/>
      <c r="AC24" s="151"/>
      <c r="AD24" s="151"/>
      <c r="AE24" s="151"/>
      <c r="AF24" s="151"/>
      <c r="AG24" s="151" t="s">
        <v>380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5">
      <c r="A25" s="178">
        <v>17</v>
      </c>
      <c r="B25" s="179" t="s">
        <v>412</v>
      </c>
      <c r="C25" s="187" t="s">
        <v>1708</v>
      </c>
      <c r="D25" s="180" t="s">
        <v>543</v>
      </c>
      <c r="E25" s="181">
        <v>1640</v>
      </c>
      <c r="F25" s="182"/>
      <c r="G25" s="183">
        <f t="shared" si="0"/>
        <v>0</v>
      </c>
      <c r="H25" s="182"/>
      <c r="I25" s="183">
        <f t="shared" si="1"/>
        <v>0</v>
      </c>
      <c r="J25" s="182"/>
      <c r="K25" s="183">
        <f t="shared" si="2"/>
        <v>0</v>
      </c>
      <c r="L25" s="183">
        <v>21</v>
      </c>
      <c r="M25" s="183">
        <f t="shared" si="3"/>
        <v>0</v>
      </c>
      <c r="N25" s="181">
        <v>0</v>
      </c>
      <c r="O25" s="181">
        <f t="shared" si="4"/>
        <v>0</v>
      </c>
      <c r="P25" s="181">
        <v>0</v>
      </c>
      <c r="Q25" s="181">
        <f t="shared" si="5"/>
        <v>0</v>
      </c>
      <c r="R25" s="183"/>
      <c r="S25" s="183" t="s">
        <v>357</v>
      </c>
      <c r="T25" s="184" t="s">
        <v>342</v>
      </c>
      <c r="U25" s="161">
        <v>0</v>
      </c>
      <c r="V25" s="161">
        <f t="shared" si="6"/>
        <v>0</v>
      </c>
      <c r="W25" s="161"/>
      <c r="X25" s="161" t="s">
        <v>379</v>
      </c>
      <c r="Y25" s="161" t="s">
        <v>344</v>
      </c>
      <c r="Z25" s="151"/>
      <c r="AA25" s="151"/>
      <c r="AB25" s="151"/>
      <c r="AC25" s="151"/>
      <c r="AD25" s="151"/>
      <c r="AE25" s="151"/>
      <c r="AF25" s="151"/>
      <c r="AG25" s="151" t="s">
        <v>380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8">
        <v>18</v>
      </c>
      <c r="B26" s="179" t="s">
        <v>415</v>
      </c>
      <c r="C26" s="187" t="s">
        <v>1709</v>
      </c>
      <c r="D26" s="180" t="s">
        <v>480</v>
      </c>
      <c r="E26" s="181">
        <v>98</v>
      </c>
      <c r="F26" s="182"/>
      <c r="G26" s="183">
        <f t="shared" si="0"/>
        <v>0</v>
      </c>
      <c r="H26" s="182"/>
      <c r="I26" s="183">
        <f t="shared" si="1"/>
        <v>0</v>
      </c>
      <c r="J26" s="182"/>
      <c r="K26" s="183">
        <f t="shared" si="2"/>
        <v>0</v>
      </c>
      <c r="L26" s="183">
        <v>21</v>
      </c>
      <c r="M26" s="183">
        <f t="shared" si="3"/>
        <v>0</v>
      </c>
      <c r="N26" s="181">
        <v>0</v>
      </c>
      <c r="O26" s="181">
        <f t="shared" si="4"/>
        <v>0</v>
      </c>
      <c r="P26" s="181">
        <v>0</v>
      </c>
      <c r="Q26" s="181">
        <f t="shared" si="5"/>
        <v>0</v>
      </c>
      <c r="R26" s="183"/>
      <c r="S26" s="183" t="s">
        <v>357</v>
      </c>
      <c r="T26" s="184" t="s">
        <v>342</v>
      </c>
      <c r="U26" s="161">
        <v>0</v>
      </c>
      <c r="V26" s="161">
        <f t="shared" si="6"/>
        <v>0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380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5">
      <c r="A27" s="178">
        <v>19</v>
      </c>
      <c r="B27" s="179" t="s">
        <v>418</v>
      </c>
      <c r="C27" s="187" t="s">
        <v>1710</v>
      </c>
      <c r="D27" s="180" t="s">
        <v>480</v>
      </c>
      <c r="E27" s="181">
        <v>98</v>
      </c>
      <c r="F27" s="182"/>
      <c r="G27" s="183">
        <f t="shared" si="0"/>
        <v>0</v>
      </c>
      <c r="H27" s="182"/>
      <c r="I27" s="183">
        <f t="shared" si="1"/>
        <v>0</v>
      </c>
      <c r="J27" s="182"/>
      <c r="K27" s="183">
        <f t="shared" si="2"/>
        <v>0</v>
      </c>
      <c r="L27" s="183">
        <v>21</v>
      </c>
      <c r="M27" s="183">
        <f t="shared" si="3"/>
        <v>0</v>
      </c>
      <c r="N27" s="181">
        <v>0</v>
      </c>
      <c r="O27" s="181">
        <f t="shared" si="4"/>
        <v>0</v>
      </c>
      <c r="P27" s="181">
        <v>0</v>
      </c>
      <c r="Q27" s="181">
        <f t="shared" si="5"/>
        <v>0</v>
      </c>
      <c r="R27" s="183"/>
      <c r="S27" s="183" t="s">
        <v>357</v>
      </c>
      <c r="T27" s="184" t="s">
        <v>342</v>
      </c>
      <c r="U27" s="161">
        <v>0</v>
      </c>
      <c r="V27" s="161">
        <f t="shared" si="6"/>
        <v>0</v>
      </c>
      <c r="W27" s="161"/>
      <c r="X27" s="161" t="s">
        <v>379</v>
      </c>
      <c r="Y27" s="161" t="s">
        <v>344</v>
      </c>
      <c r="Z27" s="151"/>
      <c r="AA27" s="151"/>
      <c r="AB27" s="151"/>
      <c r="AC27" s="151"/>
      <c r="AD27" s="151"/>
      <c r="AE27" s="151"/>
      <c r="AF27" s="151"/>
      <c r="AG27" s="151" t="s">
        <v>380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5">
      <c r="A28" s="178">
        <v>20</v>
      </c>
      <c r="B28" s="179" t="s">
        <v>429</v>
      </c>
      <c r="C28" s="187" t="s">
        <v>1711</v>
      </c>
      <c r="D28" s="180" t="s">
        <v>480</v>
      </c>
      <c r="E28" s="181">
        <v>98</v>
      </c>
      <c r="F28" s="182"/>
      <c r="G28" s="183">
        <f t="shared" si="0"/>
        <v>0</v>
      </c>
      <c r="H28" s="182"/>
      <c r="I28" s="183">
        <f t="shared" si="1"/>
        <v>0</v>
      </c>
      <c r="J28" s="182"/>
      <c r="K28" s="183">
        <f t="shared" si="2"/>
        <v>0</v>
      </c>
      <c r="L28" s="183">
        <v>21</v>
      </c>
      <c r="M28" s="183">
        <f t="shared" si="3"/>
        <v>0</v>
      </c>
      <c r="N28" s="181">
        <v>0</v>
      </c>
      <c r="O28" s="181">
        <f t="shared" si="4"/>
        <v>0</v>
      </c>
      <c r="P28" s="181">
        <v>0</v>
      </c>
      <c r="Q28" s="181">
        <f t="shared" si="5"/>
        <v>0</v>
      </c>
      <c r="R28" s="183"/>
      <c r="S28" s="183" t="s">
        <v>357</v>
      </c>
      <c r="T28" s="184" t="s">
        <v>342</v>
      </c>
      <c r="U28" s="161">
        <v>0</v>
      </c>
      <c r="V28" s="161">
        <f t="shared" si="6"/>
        <v>0</v>
      </c>
      <c r="W28" s="161"/>
      <c r="X28" s="161" t="s">
        <v>379</v>
      </c>
      <c r="Y28" s="161" t="s">
        <v>344</v>
      </c>
      <c r="Z28" s="151"/>
      <c r="AA28" s="151"/>
      <c r="AB28" s="151"/>
      <c r="AC28" s="151"/>
      <c r="AD28" s="151"/>
      <c r="AE28" s="151"/>
      <c r="AF28" s="151"/>
      <c r="AG28" s="151" t="s">
        <v>380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13" x14ac:dyDescent="0.25">
      <c r="A29" s="163" t="s">
        <v>336</v>
      </c>
      <c r="B29" s="164" t="s">
        <v>205</v>
      </c>
      <c r="C29" s="185" t="s">
        <v>206</v>
      </c>
      <c r="D29" s="165"/>
      <c r="E29" s="166"/>
      <c r="F29" s="167"/>
      <c r="G29" s="167">
        <f>SUMIF(AG30:AG41,"&lt;&gt;NOR",G30:G41)</f>
        <v>0</v>
      </c>
      <c r="H29" s="167"/>
      <c r="I29" s="167">
        <f>SUM(I30:I41)</f>
        <v>0</v>
      </c>
      <c r="J29" s="167"/>
      <c r="K29" s="167">
        <f>SUM(K30:K41)</f>
        <v>0</v>
      </c>
      <c r="L29" s="167"/>
      <c r="M29" s="167">
        <f>SUM(M30:M41)</f>
        <v>0</v>
      </c>
      <c r="N29" s="166"/>
      <c r="O29" s="166">
        <f>SUM(O30:O41)</f>
        <v>0</v>
      </c>
      <c r="P29" s="166"/>
      <c r="Q29" s="166">
        <f>SUM(Q30:Q41)</f>
        <v>0</v>
      </c>
      <c r="R29" s="167"/>
      <c r="S29" s="167"/>
      <c r="T29" s="168"/>
      <c r="U29" s="162"/>
      <c r="V29" s="162">
        <f>SUM(V30:V41)</f>
        <v>0</v>
      </c>
      <c r="W29" s="162"/>
      <c r="X29" s="162"/>
      <c r="Y29" s="162"/>
      <c r="AG29" t="s">
        <v>337</v>
      </c>
    </row>
    <row r="30" spans="1:60" outlineLevel="1" x14ac:dyDescent="0.25">
      <c r="A30" s="178">
        <v>21</v>
      </c>
      <c r="B30" s="179" t="s">
        <v>420</v>
      </c>
      <c r="C30" s="187" t="s">
        <v>1712</v>
      </c>
      <c r="D30" s="180" t="s">
        <v>360</v>
      </c>
      <c r="E30" s="181">
        <v>1</v>
      </c>
      <c r="F30" s="182"/>
      <c r="G30" s="183">
        <f t="shared" ref="G30:G41" si="7">ROUND(E30*F30,2)</f>
        <v>0</v>
      </c>
      <c r="H30" s="182"/>
      <c r="I30" s="183">
        <f t="shared" ref="I30:I41" si="8">ROUND(E30*H30,2)</f>
        <v>0</v>
      </c>
      <c r="J30" s="182"/>
      <c r="K30" s="183">
        <f t="shared" ref="K30:K41" si="9">ROUND(E30*J30,2)</f>
        <v>0</v>
      </c>
      <c r="L30" s="183">
        <v>21</v>
      </c>
      <c r="M30" s="183">
        <f t="shared" ref="M30:M41" si="10">G30*(1+L30/100)</f>
        <v>0</v>
      </c>
      <c r="N30" s="181">
        <v>0</v>
      </c>
      <c r="O30" s="181">
        <f t="shared" ref="O30:O41" si="11">ROUND(E30*N30,2)</f>
        <v>0</v>
      </c>
      <c r="P30" s="181">
        <v>0</v>
      </c>
      <c r="Q30" s="181">
        <f t="shared" ref="Q30:Q41" si="12">ROUND(E30*P30,2)</f>
        <v>0</v>
      </c>
      <c r="R30" s="183"/>
      <c r="S30" s="183" t="s">
        <v>357</v>
      </c>
      <c r="T30" s="184" t="s">
        <v>342</v>
      </c>
      <c r="U30" s="161">
        <v>0</v>
      </c>
      <c r="V30" s="161">
        <f t="shared" ref="V30:V41" si="13">ROUND(E30*U30,2)</f>
        <v>0</v>
      </c>
      <c r="W30" s="161"/>
      <c r="X30" s="161" t="s">
        <v>379</v>
      </c>
      <c r="Y30" s="161" t="s">
        <v>344</v>
      </c>
      <c r="Z30" s="151"/>
      <c r="AA30" s="151"/>
      <c r="AB30" s="151"/>
      <c r="AC30" s="151"/>
      <c r="AD30" s="151"/>
      <c r="AE30" s="151"/>
      <c r="AF30" s="151"/>
      <c r="AG30" s="151" t="s">
        <v>380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5">
      <c r="A31" s="178">
        <v>22</v>
      </c>
      <c r="B31" s="179" t="s">
        <v>421</v>
      </c>
      <c r="C31" s="187" t="s">
        <v>1713</v>
      </c>
      <c r="D31" s="180" t="s">
        <v>360</v>
      </c>
      <c r="E31" s="181">
        <v>1</v>
      </c>
      <c r="F31" s="182"/>
      <c r="G31" s="183">
        <f t="shared" si="7"/>
        <v>0</v>
      </c>
      <c r="H31" s="182"/>
      <c r="I31" s="183">
        <f t="shared" si="8"/>
        <v>0</v>
      </c>
      <c r="J31" s="182"/>
      <c r="K31" s="183">
        <f t="shared" si="9"/>
        <v>0</v>
      </c>
      <c r="L31" s="183">
        <v>21</v>
      </c>
      <c r="M31" s="183">
        <f t="shared" si="10"/>
        <v>0</v>
      </c>
      <c r="N31" s="181">
        <v>0</v>
      </c>
      <c r="O31" s="181">
        <f t="shared" si="11"/>
        <v>0</v>
      </c>
      <c r="P31" s="181">
        <v>0</v>
      </c>
      <c r="Q31" s="181">
        <f t="shared" si="12"/>
        <v>0</v>
      </c>
      <c r="R31" s="183"/>
      <c r="S31" s="183" t="s">
        <v>357</v>
      </c>
      <c r="T31" s="184" t="s">
        <v>342</v>
      </c>
      <c r="U31" s="161">
        <v>0</v>
      </c>
      <c r="V31" s="161">
        <f t="shared" si="13"/>
        <v>0</v>
      </c>
      <c r="W31" s="161"/>
      <c r="X31" s="161" t="s">
        <v>379</v>
      </c>
      <c r="Y31" s="161" t="s">
        <v>344</v>
      </c>
      <c r="Z31" s="151"/>
      <c r="AA31" s="151"/>
      <c r="AB31" s="151"/>
      <c r="AC31" s="151"/>
      <c r="AD31" s="151"/>
      <c r="AE31" s="151"/>
      <c r="AF31" s="151"/>
      <c r="AG31" s="151" t="s">
        <v>380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5">
      <c r="A32" s="178">
        <v>23</v>
      </c>
      <c r="B32" s="179" t="s">
        <v>422</v>
      </c>
      <c r="C32" s="187" t="s">
        <v>1714</v>
      </c>
      <c r="D32" s="180" t="s">
        <v>378</v>
      </c>
      <c r="E32" s="181">
        <v>1</v>
      </c>
      <c r="F32" s="182"/>
      <c r="G32" s="183">
        <f t="shared" si="7"/>
        <v>0</v>
      </c>
      <c r="H32" s="182"/>
      <c r="I32" s="183">
        <f t="shared" si="8"/>
        <v>0</v>
      </c>
      <c r="J32" s="182"/>
      <c r="K32" s="183">
        <f t="shared" si="9"/>
        <v>0</v>
      </c>
      <c r="L32" s="183">
        <v>21</v>
      </c>
      <c r="M32" s="183">
        <f t="shared" si="10"/>
        <v>0</v>
      </c>
      <c r="N32" s="181">
        <v>0</v>
      </c>
      <c r="O32" s="181">
        <f t="shared" si="11"/>
        <v>0</v>
      </c>
      <c r="P32" s="181">
        <v>0</v>
      </c>
      <c r="Q32" s="181">
        <f t="shared" si="12"/>
        <v>0</v>
      </c>
      <c r="R32" s="183"/>
      <c r="S32" s="183" t="s">
        <v>357</v>
      </c>
      <c r="T32" s="184" t="s">
        <v>342</v>
      </c>
      <c r="U32" s="161">
        <v>0</v>
      </c>
      <c r="V32" s="161">
        <f t="shared" si="13"/>
        <v>0</v>
      </c>
      <c r="W32" s="161"/>
      <c r="X32" s="161" t="s">
        <v>379</v>
      </c>
      <c r="Y32" s="161" t="s">
        <v>344</v>
      </c>
      <c r="Z32" s="151"/>
      <c r="AA32" s="151"/>
      <c r="AB32" s="151"/>
      <c r="AC32" s="151"/>
      <c r="AD32" s="151"/>
      <c r="AE32" s="151"/>
      <c r="AF32" s="151"/>
      <c r="AG32" s="151" t="s">
        <v>380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5">
      <c r="A33" s="178">
        <v>24</v>
      </c>
      <c r="B33" s="179" t="s">
        <v>423</v>
      </c>
      <c r="C33" s="187" t="s">
        <v>1715</v>
      </c>
      <c r="D33" s="180" t="s">
        <v>378</v>
      </c>
      <c r="E33" s="181">
        <v>1</v>
      </c>
      <c r="F33" s="182"/>
      <c r="G33" s="183">
        <f t="shared" si="7"/>
        <v>0</v>
      </c>
      <c r="H33" s="182"/>
      <c r="I33" s="183">
        <f t="shared" si="8"/>
        <v>0</v>
      </c>
      <c r="J33" s="182"/>
      <c r="K33" s="183">
        <f t="shared" si="9"/>
        <v>0</v>
      </c>
      <c r="L33" s="183">
        <v>21</v>
      </c>
      <c r="M33" s="183">
        <f t="shared" si="10"/>
        <v>0</v>
      </c>
      <c r="N33" s="181">
        <v>0</v>
      </c>
      <c r="O33" s="181">
        <f t="shared" si="11"/>
        <v>0</v>
      </c>
      <c r="P33" s="181">
        <v>0</v>
      </c>
      <c r="Q33" s="181">
        <f t="shared" si="12"/>
        <v>0</v>
      </c>
      <c r="R33" s="183"/>
      <c r="S33" s="183" t="s">
        <v>357</v>
      </c>
      <c r="T33" s="184" t="s">
        <v>342</v>
      </c>
      <c r="U33" s="161">
        <v>0</v>
      </c>
      <c r="V33" s="161">
        <f t="shared" si="13"/>
        <v>0</v>
      </c>
      <c r="W33" s="161"/>
      <c r="X33" s="161" t="s">
        <v>379</v>
      </c>
      <c r="Y33" s="161" t="s">
        <v>344</v>
      </c>
      <c r="Z33" s="151"/>
      <c r="AA33" s="151"/>
      <c r="AB33" s="151"/>
      <c r="AC33" s="151"/>
      <c r="AD33" s="151"/>
      <c r="AE33" s="151"/>
      <c r="AF33" s="151"/>
      <c r="AG33" s="151" t="s">
        <v>380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8">
        <v>25</v>
      </c>
      <c r="B34" s="179" t="s">
        <v>424</v>
      </c>
      <c r="C34" s="187" t="s">
        <v>1716</v>
      </c>
      <c r="D34" s="180" t="s">
        <v>378</v>
      </c>
      <c r="E34" s="181">
        <v>1</v>
      </c>
      <c r="F34" s="182"/>
      <c r="G34" s="183">
        <f t="shared" si="7"/>
        <v>0</v>
      </c>
      <c r="H34" s="182"/>
      <c r="I34" s="183">
        <f t="shared" si="8"/>
        <v>0</v>
      </c>
      <c r="J34" s="182"/>
      <c r="K34" s="183">
        <f t="shared" si="9"/>
        <v>0</v>
      </c>
      <c r="L34" s="183">
        <v>21</v>
      </c>
      <c r="M34" s="183">
        <f t="shared" si="10"/>
        <v>0</v>
      </c>
      <c r="N34" s="181">
        <v>0</v>
      </c>
      <c r="O34" s="181">
        <f t="shared" si="11"/>
        <v>0</v>
      </c>
      <c r="P34" s="181">
        <v>0</v>
      </c>
      <c r="Q34" s="181">
        <f t="shared" si="12"/>
        <v>0</v>
      </c>
      <c r="R34" s="183"/>
      <c r="S34" s="183" t="s">
        <v>357</v>
      </c>
      <c r="T34" s="184" t="s">
        <v>342</v>
      </c>
      <c r="U34" s="161">
        <v>0</v>
      </c>
      <c r="V34" s="161">
        <f t="shared" si="13"/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380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5">
      <c r="A35" s="178">
        <v>26</v>
      </c>
      <c r="B35" s="179" t="s">
        <v>427</v>
      </c>
      <c r="C35" s="187" t="s">
        <v>1717</v>
      </c>
      <c r="D35" s="180" t="s">
        <v>378</v>
      </c>
      <c r="E35" s="181">
        <v>1</v>
      </c>
      <c r="F35" s="182"/>
      <c r="G35" s="183">
        <f t="shared" si="7"/>
        <v>0</v>
      </c>
      <c r="H35" s="182"/>
      <c r="I35" s="183">
        <f t="shared" si="8"/>
        <v>0</v>
      </c>
      <c r="J35" s="182"/>
      <c r="K35" s="183">
        <f t="shared" si="9"/>
        <v>0</v>
      </c>
      <c r="L35" s="183">
        <v>21</v>
      </c>
      <c r="M35" s="183">
        <f t="shared" si="10"/>
        <v>0</v>
      </c>
      <c r="N35" s="181">
        <v>0</v>
      </c>
      <c r="O35" s="181">
        <f t="shared" si="11"/>
        <v>0</v>
      </c>
      <c r="P35" s="181">
        <v>0</v>
      </c>
      <c r="Q35" s="181">
        <f t="shared" si="12"/>
        <v>0</v>
      </c>
      <c r="R35" s="183"/>
      <c r="S35" s="183" t="s">
        <v>357</v>
      </c>
      <c r="T35" s="184" t="s">
        <v>342</v>
      </c>
      <c r="U35" s="161">
        <v>0</v>
      </c>
      <c r="V35" s="161">
        <f t="shared" si="13"/>
        <v>0</v>
      </c>
      <c r="W35" s="161"/>
      <c r="X35" s="161" t="s">
        <v>379</v>
      </c>
      <c r="Y35" s="161" t="s">
        <v>344</v>
      </c>
      <c r="Z35" s="151"/>
      <c r="AA35" s="151"/>
      <c r="AB35" s="151"/>
      <c r="AC35" s="151"/>
      <c r="AD35" s="151"/>
      <c r="AE35" s="151"/>
      <c r="AF35" s="151"/>
      <c r="AG35" s="151" t="s">
        <v>380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8">
        <v>27</v>
      </c>
      <c r="B36" s="179" t="s">
        <v>433</v>
      </c>
      <c r="C36" s="187" t="s">
        <v>1718</v>
      </c>
      <c r="D36" s="180" t="s">
        <v>378</v>
      </c>
      <c r="E36" s="181">
        <v>1</v>
      </c>
      <c r="F36" s="182"/>
      <c r="G36" s="183">
        <f t="shared" si="7"/>
        <v>0</v>
      </c>
      <c r="H36" s="182"/>
      <c r="I36" s="183">
        <f t="shared" si="8"/>
        <v>0</v>
      </c>
      <c r="J36" s="182"/>
      <c r="K36" s="183">
        <f t="shared" si="9"/>
        <v>0</v>
      </c>
      <c r="L36" s="183">
        <v>21</v>
      </c>
      <c r="M36" s="183">
        <f t="shared" si="10"/>
        <v>0</v>
      </c>
      <c r="N36" s="181">
        <v>0</v>
      </c>
      <c r="O36" s="181">
        <f t="shared" si="11"/>
        <v>0</v>
      </c>
      <c r="P36" s="181">
        <v>0</v>
      </c>
      <c r="Q36" s="181">
        <f t="shared" si="12"/>
        <v>0</v>
      </c>
      <c r="R36" s="183"/>
      <c r="S36" s="183" t="s">
        <v>357</v>
      </c>
      <c r="T36" s="184" t="s">
        <v>342</v>
      </c>
      <c r="U36" s="161">
        <v>0</v>
      </c>
      <c r="V36" s="161">
        <f t="shared" si="13"/>
        <v>0</v>
      </c>
      <c r="W36" s="161"/>
      <c r="X36" s="161" t="s">
        <v>379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380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5">
      <c r="A37" s="178">
        <v>28</v>
      </c>
      <c r="B37" s="179" t="s">
        <v>434</v>
      </c>
      <c r="C37" s="187" t="s">
        <v>1719</v>
      </c>
      <c r="D37" s="180" t="s">
        <v>378</v>
      </c>
      <c r="E37" s="181">
        <v>1</v>
      </c>
      <c r="F37" s="182"/>
      <c r="G37" s="183">
        <f t="shared" si="7"/>
        <v>0</v>
      </c>
      <c r="H37" s="182"/>
      <c r="I37" s="183">
        <f t="shared" si="8"/>
        <v>0</v>
      </c>
      <c r="J37" s="182"/>
      <c r="K37" s="183">
        <f t="shared" si="9"/>
        <v>0</v>
      </c>
      <c r="L37" s="183">
        <v>21</v>
      </c>
      <c r="M37" s="183">
        <f t="shared" si="10"/>
        <v>0</v>
      </c>
      <c r="N37" s="181">
        <v>0</v>
      </c>
      <c r="O37" s="181">
        <f t="shared" si="11"/>
        <v>0</v>
      </c>
      <c r="P37" s="181">
        <v>0</v>
      </c>
      <c r="Q37" s="181">
        <f t="shared" si="12"/>
        <v>0</v>
      </c>
      <c r="R37" s="183"/>
      <c r="S37" s="183" t="s">
        <v>357</v>
      </c>
      <c r="T37" s="184" t="s">
        <v>342</v>
      </c>
      <c r="U37" s="161">
        <v>0</v>
      </c>
      <c r="V37" s="161">
        <f t="shared" si="13"/>
        <v>0</v>
      </c>
      <c r="W37" s="161"/>
      <c r="X37" s="161" t="s">
        <v>379</v>
      </c>
      <c r="Y37" s="161" t="s">
        <v>344</v>
      </c>
      <c r="Z37" s="151"/>
      <c r="AA37" s="151"/>
      <c r="AB37" s="151"/>
      <c r="AC37" s="151"/>
      <c r="AD37" s="151"/>
      <c r="AE37" s="151"/>
      <c r="AF37" s="151"/>
      <c r="AG37" s="151" t="s">
        <v>380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5">
      <c r="A38" s="178">
        <v>29</v>
      </c>
      <c r="B38" s="179" t="s">
        <v>435</v>
      </c>
      <c r="C38" s="187" t="s">
        <v>1720</v>
      </c>
      <c r="D38" s="180" t="s">
        <v>378</v>
      </c>
      <c r="E38" s="181">
        <v>1</v>
      </c>
      <c r="F38" s="182"/>
      <c r="G38" s="183">
        <f t="shared" si="7"/>
        <v>0</v>
      </c>
      <c r="H38" s="182"/>
      <c r="I38" s="183">
        <f t="shared" si="8"/>
        <v>0</v>
      </c>
      <c r="J38" s="182"/>
      <c r="K38" s="183">
        <f t="shared" si="9"/>
        <v>0</v>
      </c>
      <c r="L38" s="183">
        <v>21</v>
      </c>
      <c r="M38" s="183">
        <f t="shared" si="10"/>
        <v>0</v>
      </c>
      <c r="N38" s="181">
        <v>0</v>
      </c>
      <c r="O38" s="181">
        <f t="shared" si="11"/>
        <v>0</v>
      </c>
      <c r="P38" s="181">
        <v>0</v>
      </c>
      <c r="Q38" s="181">
        <f t="shared" si="12"/>
        <v>0</v>
      </c>
      <c r="R38" s="183"/>
      <c r="S38" s="183" t="s">
        <v>357</v>
      </c>
      <c r="T38" s="184" t="s">
        <v>342</v>
      </c>
      <c r="U38" s="161">
        <v>0</v>
      </c>
      <c r="V38" s="161">
        <f t="shared" si="13"/>
        <v>0</v>
      </c>
      <c r="W38" s="161"/>
      <c r="X38" s="161" t="s">
        <v>379</v>
      </c>
      <c r="Y38" s="161" t="s">
        <v>344</v>
      </c>
      <c r="Z38" s="151"/>
      <c r="AA38" s="151"/>
      <c r="AB38" s="151"/>
      <c r="AC38" s="151"/>
      <c r="AD38" s="151"/>
      <c r="AE38" s="151"/>
      <c r="AF38" s="151"/>
      <c r="AG38" s="151" t="s">
        <v>380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5">
      <c r="A39" s="178">
        <v>30</v>
      </c>
      <c r="B39" s="179" t="s">
        <v>443</v>
      </c>
      <c r="C39" s="187" t="s">
        <v>1721</v>
      </c>
      <c r="D39" s="180" t="s">
        <v>378</v>
      </c>
      <c r="E39" s="181">
        <v>1</v>
      </c>
      <c r="F39" s="182"/>
      <c r="G39" s="183">
        <f t="shared" si="7"/>
        <v>0</v>
      </c>
      <c r="H39" s="182"/>
      <c r="I39" s="183">
        <f t="shared" si="8"/>
        <v>0</v>
      </c>
      <c r="J39" s="182"/>
      <c r="K39" s="183">
        <f t="shared" si="9"/>
        <v>0</v>
      </c>
      <c r="L39" s="183">
        <v>21</v>
      </c>
      <c r="M39" s="183">
        <f t="shared" si="10"/>
        <v>0</v>
      </c>
      <c r="N39" s="181">
        <v>0</v>
      </c>
      <c r="O39" s="181">
        <f t="shared" si="11"/>
        <v>0</v>
      </c>
      <c r="P39" s="181">
        <v>0</v>
      </c>
      <c r="Q39" s="181">
        <f t="shared" si="12"/>
        <v>0</v>
      </c>
      <c r="R39" s="183"/>
      <c r="S39" s="183" t="s">
        <v>357</v>
      </c>
      <c r="T39" s="184" t="s">
        <v>342</v>
      </c>
      <c r="U39" s="161">
        <v>0</v>
      </c>
      <c r="V39" s="161">
        <f t="shared" si="13"/>
        <v>0</v>
      </c>
      <c r="W39" s="161"/>
      <c r="X39" s="161" t="s">
        <v>379</v>
      </c>
      <c r="Y39" s="161" t="s">
        <v>344</v>
      </c>
      <c r="Z39" s="151"/>
      <c r="AA39" s="151"/>
      <c r="AB39" s="151"/>
      <c r="AC39" s="151"/>
      <c r="AD39" s="151"/>
      <c r="AE39" s="151"/>
      <c r="AF39" s="151"/>
      <c r="AG39" s="151" t="s">
        <v>380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5">
      <c r="A40" s="178">
        <v>31</v>
      </c>
      <c r="B40" s="179" t="s">
        <v>436</v>
      </c>
      <c r="C40" s="187" t="s">
        <v>1722</v>
      </c>
      <c r="D40" s="180" t="s">
        <v>378</v>
      </c>
      <c r="E40" s="181">
        <v>1</v>
      </c>
      <c r="F40" s="182"/>
      <c r="G40" s="183">
        <f t="shared" si="7"/>
        <v>0</v>
      </c>
      <c r="H40" s="182"/>
      <c r="I40" s="183">
        <f t="shared" si="8"/>
        <v>0</v>
      </c>
      <c r="J40" s="182"/>
      <c r="K40" s="183">
        <f t="shared" si="9"/>
        <v>0</v>
      </c>
      <c r="L40" s="183">
        <v>21</v>
      </c>
      <c r="M40" s="183">
        <f t="shared" si="10"/>
        <v>0</v>
      </c>
      <c r="N40" s="181">
        <v>0</v>
      </c>
      <c r="O40" s="181">
        <f t="shared" si="11"/>
        <v>0</v>
      </c>
      <c r="P40" s="181">
        <v>0</v>
      </c>
      <c r="Q40" s="181">
        <f t="shared" si="12"/>
        <v>0</v>
      </c>
      <c r="R40" s="183"/>
      <c r="S40" s="183" t="s">
        <v>357</v>
      </c>
      <c r="T40" s="184" t="s">
        <v>342</v>
      </c>
      <c r="U40" s="161">
        <v>0</v>
      </c>
      <c r="V40" s="161">
        <f t="shared" si="13"/>
        <v>0</v>
      </c>
      <c r="W40" s="161"/>
      <c r="X40" s="161" t="s">
        <v>379</v>
      </c>
      <c r="Y40" s="161" t="s">
        <v>344</v>
      </c>
      <c r="Z40" s="151"/>
      <c r="AA40" s="151"/>
      <c r="AB40" s="151"/>
      <c r="AC40" s="151"/>
      <c r="AD40" s="151"/>
      <c r="AE40" s="151"/>
      <c r="AF40" s="151"/>
      <c r="AG40" s="151" t="s">
        <v>380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78">
        <v>32</v>
      </c>
      <c r="B41" s="179" t="s">
        <v>437</v>
      </c>
      <c r="C41" s="187" t="s">
        <v>1723</v>
      </c>
      <c r="D41" s="180" t="s">
        <v>360</v>
      </c>
      <c r="E41" s="181">
        <v>1</v>
      </c>
      <c r="F41" s="182"/>
      <c r="G41" s="183">
        <f t="shared" si="7"/>
        <v>0</v>
      </c>
      <c r="H41" s="182"/>
      <c r="I41" s="183">
        <f t="shared" si="8"/>
        <v>0</v>
      </c>
      <c r="J41" s="182"/>
      <c r="K41" s="183">
        <f t="shared" si="9"/>
        <v>0</v>
      </c>
      <c r="L41" s="183">
        <v>21</v>
      </c>
      <c r="M41" s="183">
        <f t="shared" si="10"/>
        <v>0</v>
      </c>
      <c r="N41" s="181">
        <v>0</v>
      </c>
      <c r="O41" s="181">
        <f t="shared" si="11"/>
        <v>0</v>
      </c>
      <c r="P41" s="181">
        <v>0</v>
      </c>
      <c r="Q41" s="181">
        <f t="shared" si="12"/>
        <v>0</v>
      </c>
      <c r="R41" s="183"/>
      <c r="S41" s="183" t="s">
        <v>357</v>
      </c>
      <c r="T41" s="184" t="s">
        <v>342</v>
      </c>
      <c r="U41" s="161">
        <v>0</v>
      </c>
      <c r="V41" s="161">
        <f t="shared" si="13"/>
        <v>0</v>
      </c>
      <c r="W41" s="161"/>
      <c r="X41" s="161" t="s">
        <v>379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380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13" x14ac:dyDescent="0.25">
      <c r="A42" s="163" t="s">
        <v>336</v>
      </c>
      <c r="B42" s="164" t="s">
        <v>207</v>
      </c>
      <c r="C42" s="185" t="s">
        <v>208</v>
      </c>
      <c r="D42" s="165"/>
      <c r="E42" s="166"/>
      <c r="F42" s="167"/>
      <c r="G42" s="167">
        <f>SUMIF(AG43:AG59,"&lt;&gt;NOR",G43:G59)</f>
        <v>0</v>
      </c>
      <c r="H42" s="167"/>
      <c r="I42" s="167">
        <f>SUM(I43:I59)</f>
        <v>0</v>
      </c>
      <c r="J42" s="167"/>
      <c r="K42" s="167">
        <f>SUM(K43:K59)</f>
        <v>0</v>
      </c>
      <c r="L42" s="167"/>
      <c r="M42" s="167">
        <f>SUM(M43:M59)</f>
        <v>0</v>
      </c>
      <c r="N42" s="166"/>
      <c r="O42" s="166">
        <f>SUM(O43:O59)</f>
        <v>0</v>
      </c>
      <c r="P42" s="166"/>
      <c r="Q42" s="166">
        <f>SUM(Q43:Q59)</f>
        <v>0</v>
      </c>
      <c r="R42" s="167"/>
      <c r="S42" s="167"/>
      <c r="T42" s="168"/>
      <c r="U42" s="162"/>
      <c r="V42" s="162">
        <f>SUM(V43:V59)</f>
        <v>0</v>
      </c>
      <c r="W42" s="162"/>
      <c r="X42" s="162"/>
      <c r="Y42" s="162"/>
      <c r="AG42" t="s">
        <v>337</v>
      </c>
    </row>
    <row r="43" spans="1:60" outlineLevel="1" x14ac:dyDescent="0.25">
      <c r="A43" s="178">
        <v>33</v>
      </c>
      <c r="B43" s="179" t="s">
        <v>438</v>
      </c>
      <c r="C43" s="187" t="s">
        <v>1712</v>
      </c>
      <c r="D43" s="180" t="s">
        <v>360</v>
      </c>
      <c r="E43" s="181">
        <v>1</v>
      </c>
      <c r="F43" s="182"/>
      <c r="G43" s="183">
        <f t="shared" ref="G43:G59" si="14">ROUND(E43*F43,2)</f>
        <v>0</v>
      </c>
      <c r="H43" s="182"/>
      <c r="I43" s="183">
        <f t="shared" ref="I43:I59" si="15">ROUND(E43*H43,2)</f>
        <v>0</v>
      </c>
      <c r="J43" s="182"/>
      <c r="K43" s="183">
        <f t="shared" ref="K43:K59" si="16">ROUND(E43*J43,2)</f>
        <v>0</v>
      </c>
      <c r="L43" s="183">
        <v>21</v>
      </c>
      <c r="M43" s="183">
        <f t="shared" ref="M43:M59" si="17">G43*(1+L43/100)</f>
        <v>0</v>
      </c>
      <c r="N43" s="181">
        <v>0</v>
      </c>
      <c r="O43" s="181">
        <f t="shared" ref="O43:O59" si="18">ROUND(E43*N43,2)</f>
        <v>0</v>
      </c>
      <c r="P43" s="181">
        <v>0</v>
      </c>
      <c r="Q43" s="181">
        <f t="shared" ref="Q43:Q59" si="19">ROUND(E43*P43,2)</f>
        <v>0</v>
      </c>
      <c r="R43" s="183"/>
      <c r="S43" s="183" t="s">
        <v>357</v>
      </c>
      <c r="T43" s="184" t="s">
        <v>342</v>
      </c>
      <c r="U43" s="161">
        <v>0</v>
      </c>
      <c r="V43" s="161">
        <f t="shared" ref="V43:V59" si="20">ROUND(E43*U43,2)</f>
        <v>0</v>
      </c>
      <c r="W43" s="161"/>
      <c r="X43" s="161" t="s">
        <v>379</v>
      </c>
      <c r="Y43" s="161" t="s">
        <v>344</v>
      </c>
      <c r="Z43" s="151"/>
      <c r="AA43" s="151"/>
      <c r="AB43" s="151"/>
      <c r="AC43" s="151"/>
      <c r="AD43" s="151"/>
      <c r="AE43" s="151"/>
      <c r="AF43" s="151"/>
      <c r="AG43" s="151" t="s">
        <v>380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5">
      <c r="A44" s="178">
        <v>34</v>
      </c>
      <c r="B44" s="179" t="s">
        <v>440</v>
      </c>
      <c r="C44" s="187" t="s">
        <v>1713</v>
      </c>
      <c r="D44" s="180" t="s">
        <v>360</v>
      </c>
      <c r="E44" s="181">
        <v>1</v>
      </c>
      <c r="F44" s="182"/>
      <c r="G44" s="183">
        <f t="shared" si="14"/>
        <v>0</v>
      </c>
      <c r="H44" s="182"/>
      <c r="I44" s="183">
        <f t="shared" si="15"/>
        <v>0</v>
      </c>
      <c r="J44" s="182"/>
      <c r="K44" s="183">
        <f t="shared" si="16"/>
        <v>0</v>
      </c>
      <c r="L44" s="183">
        <v>21</v>
      </c>
      <c r="M44" s="183">
        <f t="shared" si="17"/>
        <v>0</v>
      </c>
      <c r="N44" s="181">
        <v>0</v>
      </c>
      <c r="O44" s="181">
        <f t="shared" si="18"/>
        <v>0</v>
      </c>
      <c r="P44" s="181">
        <v>0</v>
      </c>
      <c r="Q44" s="181">
        <f t="shared" si="19"/>
        <v>0</v>
      </c>
      <c r="R44" s="183"/>
      <c r="S44" s="183" t="s">
        <v>357</v>
      </c>
      <c r="T44" s="184" t="s">
        <v>342</v>
      </c>
      <c r="U44" s="161">
        <v>0</v>
      </c>
      <c r="V44" s="161">
        <f t="shared" si="20"/>
        <v>0</v>
      </c>
      <c r="W44" s="161"/>
      <c r="X44" s="161" t="s">
        <v>379</v>
      </c>
      <c r="Y44" s="161" t="s">
        <v>344</v>
      </c>
      <c r="Z44" s="151"/>
      <c r="AA44" s="151"/>
      <c r="AB44" s="151"/>
      <c r="AC44" s="151"/>
      <c r="AD44" s="151"/>
      <c r="AE44" s="151"/>
      <c r="AF44" s="151"/>
      <c r="AG44" s="151" t="s">
        <v>380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5">
      <c r="A45" s="178">
        <v>35</v>
      </c>
      <c r="B45" s="179" t="s">
        <v>441</v>
      </c>
      <c r="C45" s="187" t="s">
        <v>1714</v>
      </c>
      <c r="D45" s="180" t="s">
        <v>378</v>
      </c>
      <c r="E45" s="181">
        <v>1</v>
      </c>
      <c r="F45" s="182"/>
      <c r="G45" s="183">
        <f t="shared" si="14"/>
        <v>0</v>
      </c>
      <c r="H45" s="182"/>
      <c r="I45" s="183">
        <f t="shared" si="15"/>
        <v>0</v>
      </c>
      <c r="J45" s="182"/>
      <c r="K45" s="183">
        <f t="shared" si="16"/>
        <v>0</v>
      </c>
      <c r="L45" s="183">
        <v>21</v>
      </c>
      <c r="M45" s="183">
        <f t="shared" si="17"/>
        <v>0</v>
      </c>
      <c r="N45" s="181">
        <v>0</v>
      </c>
      <c r="O45" s="181">
        <f t="shared" si="18"/>
        <v>0</v>
      </c>
      <c r="P45" s="181">
        <v>0</v>
      </c>
      <c r="Q45" s="181">
        <f t="shared" si="19"/>
        <v>0</v>
      </c>
      <c r="R45" s="183"/>
      <c r="S45" s="183" t="s">
        <v>357</v>
      </c>
      <c r="T45" s="184" t="s">
        <v>342</v>
      </c>
      <c r="U45" s="161">
        <v>0</v>
      </c>
      <c r="V45" s="161">
        <f t="shared" si="20"/>
        <v>0</v>
      </c>
      <c r="W45" s="161"/>
      <c r="X45" s="161" t="s">
        <v>379</v>
      </c>
      <c r="Y45" s="161" t="s">
        <v>344</v>
      </c>
      <c r="Z45" s="151"/>
      <c r="AA45" s="151"/>
      <c r="AB45" s="151"/>
      <c r="AC45" s="151"/>
      <c r="AD45" s="151"/>
      <c r="AE45" s="151"/>
      <c r="AF45" s="151"/>
      <c r="AG45" s="151" t="s">
        <v>380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78">
        <v>36</v>
      </c>
      <c r="B46" s="179" t="s">
        <v>1724</v>
      </c>
      <c r="C46" s="187" t="s">
        <v>1715</v>
      </c>
      <c r="D46" s="180" t="s">
        <v>378</v>
      </c>
      <c r="E46" s="181">
        <v>1</v>
      </c>
      <c r="F46" s="182"/>
      <c r="G46" s="183">
        <f t="shared" si="14"/>
        <v>0</v>
      </c>
      <c r="H46" s="182"/>
      <c r="I46" s="183">
        <f t="shared" si="15"/>
        <v>0</v>
      </c>
      <c r="J46" s="182"/>
      <c r="K46" s="183">
        <f t="shared" si="16"/>
        <v>0</v>
      </c>
      <c r="L46" s="183">
        <v>21</v>
      </c>
      <c r="M46" s="183">
        <f t="shared" si="17"/>
        <v>0</v>
      </c>
      <c r="N46" s="181">
        <v>0</v>
      </c>
      <c r="O46" s="181">
        <f t="shared" si="18"/>
        <v>0</v>
      </c>
      <c r="P46" s="181">
        <v>0</v>
      </c>
      <c r="Q46" s="181">
        <f t="shared" si="19"/>
        <v>0</v>
      </c>
      <c r="R46" s="183"/>
      <c r="S46" s="183" t="s">
        <v>357</v>
      </c>
      <c r="T46" s="184" t="s">
        <v>342</v>
      </c>
      <c r="U46" s="161">
        <v>0</v>
      </c>
      <c r="V46" s="161">
        <f t="shared" si="20"/>
        <v>0</v>
      </c>
      <c r="W46" s="161"/>
      <c r="X46" s="161" t="s">
        <v>379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380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5">
      <c r="A47" s="178">
        <v>37</v>
      </c>
      <c r="B47" s="179" t="s">
        <v>1725</v>
      </c>
      <c r="C47" s="187" t="s">
        <v>1716</v>
      </c>
      <c r="D47" s="180" t="s">
        <v>378</v>
      </c>
      <c r="E47" s="181">
        <v>1</v>
      </c>
      <c r="F47" s="182"/>
      <c r="G47" s="183">
        <f t="shared" si="14"/>
        <v>0</v>
      </c>
      <c r="H47" s="182"/>
      <c r="I47" s="183">
        <f t="shared" si="15"/>
        <v>0</v>
      </c>
      <c r="J47" s="182"/>
      <c r="K47" s="183">
        <f t="shared" si="16"/>
        <v>0</v>
      </c>
      <c r="L47" s="183">
        <v>21</v>
      </c>
      <c r="M47" s="183">
        <f t="shared" si="17"/>
        <v>0</v>
      </c>
      <c r="N47" s="181">
        <v>0</v>
      </c>
      <c r="O47" s="181">
        <f t="shared" si="18"/>
        <v>0</v>
      </c>
      <c r="P47" s="181">
        <v>0</v>
      </c>
      <c r="Q47" s="181">
        <f t="shared" si="19"/>
        <v>0</v>
      </c>
      <c r="R47" s="183"/>
      <c r="S47" s="183" t="s">
        <v>357</v>
      </c>
      <c r="T47" s="184" t="s">
        <v>342</v>
      </c>
      <c r="U47" s="161">
        <v>0</v>
      </c>
      <c r="V47" s="161">
        <f t="shared" si="20"/>
        <v>0</v>
      </c>
      <c r="W47" s="161"/>
      <c r="X47" s="161" t="s">
        <v>379</v>
      </c>
      <c r="Y47" s="161" t="s">
        <v>344</v>
      </c>
      <c r="Z47" s="151"/>
      <c r="AA47" s="151"/>
      <c r="AB47" s="151"/>
      <c r="AC47" s="151"/>
      <c r="AD47" s="151"/>
      <c r="AE47" s="151"/>
      <c r="AF47" s="151"/>
      <c r="AG47" s="151" t="s">
        <v>380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5">
      <c r="A48" s="178">
        <v>38</v>
      </c>
      <c r="B48" s="179" t="s">
        <v>1726</v>
      </c>
      <c r="C48" s="187" t="s">
        <v>1717</v>
      </c>
      <c r="D48" s="180" t="s">
        <v>378</v>
      </c>
      <c r="E48" s="181">
        <v>3</v>
      </c>
      <c r="F48" s="182"/>
      <c r="G48" s="183">
        <f t="shared" si="14"/>
        <v>0</v>
      </c>
      <c r="H48" s="182"/>
      <c r="I48" s="183">
        <f t="shared" si="15"/>
        <v>0</v>
      </c>
      <c r="J48" s="182"/>
      <c r="K48" s="183">
        <f t="shared" si="16"/>
        <v>0</v>
      </c>
      <c r="L48" s="183">
        <v>21</v>
      </c>
      <c r="M48" s="183">
        <f t="shared" si="17"/>
        <v>0</v>
      </c>
      <c r="N48" s="181">
        <v>0</v>
      </c>
      <c r="O48" s="181">
        <f t="shared" si="18"/>
        <v>0</v>
      </c>
      <c r="P48" s="181">
        <v>0</v>
      </c>
      <c r="Q48" s="181">
        <f t="shared" si="19"/>
        <v>0</v>
      </c>
      <c r="R48" s="183"/>
      <c r="S48" s="183" t="s">
        <v>357</v>
      </c>
      <c r="T48" s="184" t="s">
        <v>342</v>
      </c>
      <c r="U48" s="161">
        <v>0</v>
      </c>
      <c r="V48" s="161">
        <f t="shared" si="20"/>
        <v>0</v>
      </c>
      <c r="W48" s="161"/>
      <c r="X48" s="161" t="s">
        <v>379</v>
      </c>
      <c r="Y48" s="161" t="s">
        <v>344</v>
      </c>
      <c r="Z48" s="151"/>
      <c r="AA48" s="151"/>
      <c r="AB48" s="151"/>
      <c r="AC48" s="151"/>
      <c r="AD48" s="151"/>
      <c r="AE48" s="151"/>
      <c r="AF48" s="151"/>
      <c r="AG48" s="151" t="s">
        <v>380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5">
      <c r="A49" s="178">
        <v>39</v>
      </c>
      <c r="B49" s="179" t="s">
        <v>1727</v>
      </c>
      <c r="C49" s="187" t="s">
        <v>1728</v>
      </c>
      <c r="D49" s="180" t="s">
        <v>378</v>
      </c>
      <c r="E49" s="181">
        <v>3</v>
      </c>
      <c r="F49" s="182"/>
      <c r="G49" s="183">
        <f t="shared" si="14"/>
        <v>0</v>
      </c>
      <c r="H49" s="182"/>
      <c r="I49" s="183">
        <f t="shared" si="15"/>
        <v>0</v>
      </c>
      <c r="J49" s="182"/>
      <c r="K49" s="183">
        <f t="shared" si="16"/>
        <v>0</v>
      </c>
      <c r="L49" s="183">
        <v>21</v>
      </c>
      <c r="M49" s="183">
        <f t="shared" si="17"/>
        <v>0</v>
      </c>
      <c r="N49" s="181">
        <v>0</v>
      </c>
      <c r="O49" s="181">
        <f t="shared" si="18"/>
        <v>0</v>
      </c>
      <c r="P49" s="181">
        <v>0</v>
      </c>
      <c r="Q49" s="181">
        <f t="shared" si="19"/>
        <v>0</v>
      </c>
      <c r="R49" s="183"/>
      <c r="S49" s="183" t="s">
        <v>357</v>
      </c>
      <c r="T49" s="184" t="s">
        <v>342</v>
      </c>
      <c r="U49" s="161">
        <v>0</v>
      </c>
      <c r="V49" s="161">
        <f t="shared" si="20"/>
        <v>0</v>
      </c>
      <c r="W49" s="161"/>
      <c r="X49" s="161" t="s">
        <v>379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380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5">
      <c r="A50" s="178">
        <v>40</v>
      </c>
      <c r="B50" s="179" t="s">
        <v>1729</v>
      </c>
      <c r="C50" s="187" t="s">
        <v>1718</v>
      </c>
      <c r="D50" s="180" t="s">
        <v>378</v>
      </c>
      <c r="E50" s="181">
        <v>1</v>
      </c>
      <c r="F50" s="182"/>
      <c r="G50" s="183">
        <f t="shared" si="14"/>
        <v>0</v>
      </c>
      <c r="H50" s="182"/>
      <c r="I50" s="183">
        <f t="shared" si="15"/>
        <v>0</v>
      </c>
      <c r="J50" s="182"/>
      <c r="K50" s="183">
        <f t="shared" si="16"/>
        <v>0</v>
      </c>
      <c r="L50" s="183">
        <v>21</v>
      </c>
      <c r="M50" s="183">
        <f t="shared" si="17"/>
        <v>0</v>
      </c>
      <c r="N50" s="181">
        <v>0</v>
      </c>
      <c r="O50" s="181">
        <f t="shared" si="18"/>
        <v>0</v>
      </c>
      <c r="P50" s="181">
        <v>0</v>
      </c>
      <c r="Q50" s="181">
        <f t="shared" si="19"/>
        <v>0</v>
      </c>
      <c r="R50" s="183"/>
      <c r="S50" s="183" t="s">
        <v>357</v>
      </c>
      <c r="T50" s="184" t="s">
        <v>342</v>
      </c>
      <c r="U50" s="161">
        <v>0</v>
      </c>
      <c r="V50" s="161">
        <f t="shared" si="20"/>
        <v>0</v>
      </c>
      <c r="W50" s="161"/>
      <c r="X50" s="161" t="s">
        <v>379</v>
      </c>
      <c r="Y50" s="161" t="s">
        <v>344</v>
      </c>
      <c r="Z50" s="151"/>
      <c r="AA50" s="151"/>
      <c r="AB50" s="151"/>
      <c r="AC50" s="151"/>
      <c r="AD50" s="151"/>
      <c r="AE50" s="151"/>
      <c r="AF50" s="151"/>
      <c r="AG50" s="151" t="s">
        <v>380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5">
      <c r="A51" s="178">
        <v>41</v>
      </c>
      <c r="B51" s="179" t="s">
        <v>1730</v>
      </c>
      <c r="C51" s="187" t="s">
        <v>1719</v>
      </c>
      <c r="D51" s="180" t="s">
        <v>378</v>
      </c>
      <c r="E51" s="181">
        <v>7</v>
      </c>
      <c r="F51" s="182"/>
      <c r="G51" s="183">
        <f t="shared" si="14"/>
        <v>0</v>
      </c>
      <c r="H51" s="182"/>
      <c r="I51" s="183">
        <f t="shared" si="15"/>
        <v>0</v>
      </c>
      <c r="J51" s="182"/>
      <c r="K51" s="183">
        <f t="shared" si="16"/>
        <v>0</v>
      </c>
      <c r="L51" s="183">
        <v>21</v>
      </c>
      <c r="M51" s="183">
        <f t="shared" si="17"/>
        <v>0</v>
      </c>
      <c r="N51" s="181">
        <v>0</v>
      </c>
      <c r="O51" s="181">
        <f t="shared" si="18"/>
        <v>0</v>
      </c>
      <c r="P51" s="181">
        <v>0</v>
      </c>
      <c r="Q51" s="181">
        <f t="shared" si="19"/>
        <v>0</v>
      </c>
      <c r="R51" s="183"/>
      <c r="S51" s="183" t="s">
        <v>357</v>
      </c>
      <c r="T51" s="184" t="s">
        <v>342</v>
      </c>
      <c r="U51" s="161">
        <v>0</v>
      </c>
      <c r="V51" s="161">
        <f t="shared" si="20"/>
        <v>0</v>
      </c>
      <c r="W51" s="161"/>
      <c r="X51" s="161" t="s">
        <v>379</v>
      </c>
      <c r="Y51" s="161" t="s">
        <v>344</v>
      </c>
      <c r="Z51" s="151"/>
      <c r="AA51" s="151"/>
      <c r="AB51" s="151"/>
      <c r="AC51" s="151"/>
      <c r="AD51" s="151"/>
      <c r="AE51" s="151"/>
      <c r="AF51" s="151"/>
      <c r="AG51" s="151" t="s">
        <v>380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5">
      <c r="A52" s="178">
        <v>42</v>
      </c>
      <c r="B52" s="179" t="s">
        <v>1731</v>
      </c>
      <c r="C52" s="187" t="s">
        <v>1732</v>
      </c>
      <c r="D52" s="180" t="s">
        <v>378</v>
      </c>
      <c r="E52" s="181">
        <v>1</v>
      </c>
      <c r="F52" s="182"/>
      <c r="G52" s="183">
        <f t="shared" si="14"/>
        <v>0</v>
      </c>
      <c r="H52" s="182"/>
      <c r="I52" s="183">
        <f t="shared" si="15"/>
        <v>0</v>
      </c>
      <c r="J52" s="182"/>
      <c r="K52" s="183">
        <f t="shared" si="16"/>
        <v>0</v>
      </c>
      <c r="L52" s="183">
        <v>21</v>
      </c>
      <c r="M52" s="183">
        <f t="shared" si="17"/>
        <v>0</v>
      </c>
      <c r="N52" s="181">
        <v>0</v>
      </c>
      <c r="O52" s="181">
        <f t="shared" si="18"/>
        <v>0</v>
      </c>
      <c r="P52" s="181">
        <v>0</v>
      </c>
      <c r="Q52" s="181">
        <f t="shared" si="19"/>
        <v>0</v>
      </c>
      <c r="R52" s="183"/>
      <c r="S52" s="183" t="s">
        <v>357</v>
      </c>
      <c r="T52" s="184" t="s">
        <v>342</v>
      </c>
      <c r="U52" s="161">
        <v>0</v>
      </c>
      <c r="V52" s="161">
        <f t="shared" si="20"/>
        <v>0</v>
      </c>
      <c r="W52" s="161"/>
      <c r="X52" s="161" t="s">
        <v>379</v>
      </c>
      <c r="Y52" s="161" t="s">
        <v>344</v>
      </c>
      <c r="Z52" s="151"/>
      <c r="AA52" s="151"/>
      <c r="AB52" s="151"/>
      <c r="AC52" s="151"/>
      <c r="AD52" s="151"/>
      <c r="AE52" s="151"/>
      <c r="AF52" s="151"/>
      <c r="AG52" s="151" t="s">
        <v>380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78">
        <v>43</v>
      </c>
      <c r="B53" s="179" t="s">
        <v>1733</v>
      </c>
      <c r="C53" s="187" t="s">
        <v>1734</v>
      </c>
      <c r="D53" s="180" t="s">
        <v>378</v>
      </c>
      <c r="E53" s="181">
        <v>3</v>
      </c>
      <c r="F53" s="182"/>
      <c r="G53" s="183">
        <f t="shared" si="14"/>
        <v>0</v>
      </c>
      <c r="H53" s="182"/>
      <c r="I53" s="183">
        <f t="shared" si="15"/>
        <v>0</v>
      </c>
      <c r="J53" s="182"/>
      <c r="K53" s="183">
        <f t="shared" si="16"/>
        <v>0</v>
      </c>
      <c r="L53" s="183">
        <v>21</v>
      </c>
      <c r="M53" s="183">
        <f t="shared" si="17"/>
        <v>0</v>
      </c>
      <c r="N53" s="181">
        <v>0</v>
      </c>
      <c r="O53" s="181">
        <f t="shared" si="18"/>
        <v>0</v>
      </c>
      <c r="P53" s="181">
        <v>0</v>
      </c>
      <c r="Q53" s="181">
        <f t="shared" si="19"/>
        <v>0</v>
      </c>
      <c r="R53" s="183"/>
      <c r="S53" s="183" t="s">
        <v>357</v>
      </c>
      <c r="T53" s="184" t="s">
        <v>342</v>
      </c>
      <c r="U53" s="161">
        <v>0</v>
      </c>
      <c r="V53" s="161">
        <f t="shared" si="20"/>
        <v>0</v>
      </c>
      <c r="W53" s="161"/>
      <c r="X53" s="161" t="s">
        <v>379</v>
      </c>
      <c r="Y53" s="161" t="s">
        <v>344</v>
      </c>
      <c r="Z53" s="151"/>
      <c r="AA53" s="151"/>
      <c r="AB53" s="151"/>
      <c r="AC53" s="151"/>
      <c r="AD53" s="151"/>
      <c r="AE53" s="151"/>
      <c r="AF53" s="151"/>
      <c r="AG53" s="151" t="s">
        <v>380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5">
      <c r="A54" s="178">
        <v>44</v>
      </c>
      <c r="B54" s="179" t="s">
        <v>1735</v>
      </c>
      <c r="C54" s="187" t="s">
        <v>1736</v>
      </c>
      <c r="D54" s="180" t="s">
        <v>378</v>
      </c>
      <c r="E54" s="181">
        <v>2</v>
      </c>
      <c r="F54" s="182"/>
      <c r="G54" s="183">
        <f t="shared" si="14"/>
        <v>0</v>
      </c>
      <c r="H54" s="182"/>
      <c r="I54" s="183">
        <f t="shared" si="15"/>
        <v>0</v>
      </c>
      <c r="J54" s="182"/>
      <c r="K54" s="183">
        <f t="shared" si="16"/>
        <v>0</v>
      </c>
      <c r="L54" s="183">
        <v>21</v>
      </c>
      <c r="M54" s="183">
        <f t="shared" si="17"/>
        <v>0</v>
      </c>
      <c r="N54" s="181">
        <v>0</v>
      </c>
      <c r="O54" s="181">
        <f t="shared" si="18"/>
        <v>0</v>
      </c>
      <c r="P54" s="181">
        <v>0</v>
      </c>
      <c r="Q54" s="181">
        <f t="shared" si="19"/>
        <v>0</v>
      </c>
      <c r="R54" s="183"/>
      <c r="S54" s="183" t="s">
        <v>357</v>
      </c>
      <c r="T54" s="184" t="s">
        <v>342</v>
      </c>
      <c r="U54" s="161">
        <v>0</v>
      </c>
      <c r="V54" s="161">
        <f t="shared" si="20"/>
        <v>0</v>
      </c>
      <c r="W54" s="161"/>
      <c r="X54" s="161" t="s">
        <v>379</v>
      </c>
      <c r="Y54" s="161" t="s">
        <v>344</v>
      </c>
      <c r="Z54" s="151"/>
      <c r="AA54" s="151"/>
      <c r="AB54" s="151"/>
      <c r="AC54" s="151"/>
      <c r="AD54" s="151"/>
      <c r="AE54" s="151"/>
      <c r="AF54" s="151"/>
      <c r="AG54" s="151" t="s">
        <v>380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5">
      <c r="A55" s="178">
        <v>45</v>
      </c>
      <c r="B55" s="179" t="s">
        <v>1737</v>
      </c>
      <c r="C55" s="187" t="s">
        <v>1738</v>
      </c>
      <c r="D55" s="180" t="s">
        <v>378</v>
      </c>
      <c r="E55" s="181">
        <v>10</v>
      </c>
      <c r="F55" s="182"/>
      <c r="G55" s="183">
        <f t="shared" si="14"/>
        <v>0</v>
      </c>
      <c r="H55" s="182"/>
      <c r="I55" s="183">
        <f t="shared" si="15"/>
        <v>0</v>
      </c>
      <c r="J55" s="182"/>
      <c r="K55" s="183">
        <f t="shared" si="16"/>
        <v>0</v>
      </c>
      <c r="L55" s="183">
        <v>21</v>
      </c>
      <c r="M55" s="183">
        <f t="shared" si="17"/>
        <v>0</v>
      </c>
      <c r="N55" s="181">
        <v>0</v>
      </c>
      <c r="O55" s="181">
        <f t="shared" si="18"/>
        <v>0</v>
      </c>
      <c r="P55" s="181">
        <v>0</v>
      </c>
      <c r="Q55" s="181">
        <f t="shared" si="19"/>
        <v>0</v>
      </c>
      <c r="R55" s="183"/>
      <c r="S55" s="183" t="s">
        <v>357</v>
      </c>
      <c r="T55" s="184" t="s">
        <v>342</v>
      </c>
      <c r="U55" s="161">
        <v>0</v>
      </c>
      <c r="V55" s="161">
        <f t="shared" si="20"/>
        <v>0</v>
      </c>
      <c r="W55" s="161"/>
      <c r="X55" s="161" t="s">
        <v>379</v>
      </c>
      <c r="Y55" s="161" t="s">
        <v>344</v>
      </c>
      <c r="Z55" s="151"/>
      <c r="AA55" s="151"/>
      <c r="AB55" s="151"/>
      <c r="AC55" s="151"/>
      <c r="AD55" s="151"/>
      <c r="AE55" s="151"/>
      <c r="AF55" s="151"/>
      <c r="AG55" s="151" t="s">
        <v>380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5">
      <c r="A56" s="178">
        <v>46</v>
      </c>
      <c r="B56" s="179" t="s">
        <v>1739</v>
      </c>
      <c r="C56" s="187" t="s">
        <v>1720</v>
      </c>
      <c r="D56" s="180" t="s">
        <v>378</v>
      </c>
      <c r="E56" s="181">
        <v>1</v>
      </c>
      <c r="F56" s="182"/>
      <c r="G56" s="183">
        <f t="shared" si="14"/>
        <v>0</v>
      </c>
      <c r="H56" s="182"/>
      <c r="I56" s="183">
        <f t="shared" si="15"/>
        <v>0</v>
      </c>
      <c r="J56" s="182"/>
      <c r="K56" s="183">
        <f t="shared" si="16"/>
        <v>0</v>
      </c>
      <c r="L56" s="183">
        <v>21</v>
      </c>
      <c r="M56" s="183">
        <f t="shared" si="17"/>
        <v>0</v>
      </c>
      <c r="N56" s="181">
        <v>0</v>
      </c>
      <c r="O56" s="181">
        <f t="shared" si="18"/>
        <v>0</v>
      </c>
      <c r="P56" s="181">
        <v>0</v>
      </c>
      <c r="Q56" s="181">
        <f t="shared" si="19"/>
        <v>0</v>
      </c>
      <c r="R56" s="183"/>
      <c r="S56" s="183" t="s">
        <v>357</v>
      </c>
      <c r="T56" s="184" t="s">
        <v>342</v>
      </c>
      <c r="U56" s="161">
        <v>0</v>
      </c>
      <c r="V56" s="161">
        <f t="shared" si="20"/>
        <v>0</v>
      </c>
      <c r="W56" s="161"/>
      <c r="X56" s="161" t="s">
        <v>379</v>
      </c>
      <c r="Y56" s="161" t="s">
        <v>344</v>
      </c>
      <c r="Z56" s="151"/>
      <c r="AA56" s="151"/>
      <c r="AB56" s="151"/>
      <c r="AC56" s="151"/>
      <c r="AD56" s="151"/>
      <c r="AE56" s="151"/>
      <c r="AF56" s="151"/>
      <c r="AG56" s="151" t="s">
        <v>380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78">
        <v>47</v>
      </c>
      <c r="B57" s="179" t="s">
        <v>1740</v>
      </c>
      <c r="C57" s="187" t="s">
        <v>1721</v>
      </c>
      <c r="D57" s="180" t="s">
        <v>378</v>
      </c>
      <c r="E57" s="181">
        <v>1</v>
      </c>
      <c r="F57" s="182"/>
      <c r="G57" s="183">
        <f t="shared" si="14"/>
        <v>0</v>
      </c>
      <c r="H57" s="182"/>
      <c r="I57" s="183">
        <f t="shared" si="15"/>
        <v>0</v>
      </c>
      <c r="J57" s="182"/>
      <c r="K57" s="183">
        <f t="shared" si="16"/>
        <v>0</v>
      </c>
      <c r="L57" s="183">
        <v>21</v>
      </c>
      <c r="M57" s="183">
        <f t="shared" si="17"/>
        <v>0</v>
      </c>
      <c r="N57" s="181">
        <v>0</v>
      </c>
      <c r="O57" s="181">
        <f t="shared" si="18"/>
        <v>0</v>
      </c>
      <c r="P57" s="181">
        <v>0</v>
      </c>
      <c r="Q57" s="181">
        <f t="shared" si="19"/>
        <v>0</v>
      </c>
      <c r="R57" s="183"/>
      <c r="S57" s="183" t="s">
        <v>357</v>
      </c>
      <c r="T57" s="184" t="s">
        <v>342</v>
      </c>
      <c r="U57" s="161">
        <v>0</v>
      </c>
      <c r="V57" s="161">
        <f t="shared" si="20"/>
        <v>0</v>
      </c>
      <c r="W57" s="161"/>
      <c r="X57" s="161" t="s">
        <v>379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380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5">
      <c r="A58" s="178">
        <v>48</v>
      </c>
      <c r="B58" s="179" t="s">
        <v>1741</v>
      </c>
      <c r="C58" s="187" t="s">
        <v>1722</v>
      </c>
      <c r="D58" s="180" t="s">
        <v>378</v>
      </c>
      <c r="E58" s="181">
        <v>1</v>
      </c>
      <c r="F58" s="182"/>
      <c r="G58" s="183">
        <f t="shared" si="14"/>
        <v>0</v>
      </c>
      <c r="H58" s="182"/>
      <c r="I58" s="183">
        <f t="shared" si="15"/>
        <v>0</v>
      </c>
      <c r="J58" s="182"/>
      <c r="K58" s="183">
        <f t="shared" si="16"/>
        <v>0</v>
      </c>
      <c r="L58" s="183">
        <v>21</v>
      </c>
      <c r="M58" s="183">
        <f t="shared" si="17"/>
        <v>0</v>
      </c>
      <c r="N58" s="181">
        <v>0</v>
      </c>
      <c r="O58" s="181">
        <f t="shared" si="18"/>
        <v>0</v>
      </c>
      <c r="P58" s="181">
        <v>0</v>
      </c>
      <c r="Q58" s="181">
        <f t="shared" si="19"/>
        <v>0</v>
      </c>
      <c r="R58" s="183"/>
      <c r="S58" s="183" t="s">
        <v>357</v>
      </c>
      <c r="T58" s="184" t="s">
        <v>342</v>
      </c>
      <c r="U58" s="161">
        <v>0</v>
      </c>
      <c r="V58" s="161">
        <f t="shared" si="20"/>
        <v>0</v>
      </c>
      <c r="W58" s="161"/>
      <c r="X58" s="161" t="s">
        <v>379</v>
      </c>
      <c r="Y58" s="161" t="s">
        <v>344</v>
      </c>
      <c r="Z58" s="151"/>
      <c r="AA58" s="151"/>
      <c r="AB58" s="151"/>
      <c r="AC58" s="151"/>
      <c r="AD58" s="151"/>
      <c r="AE58" s="151"/>
      <c r="AF58" s="151"/>
      <c r="AG58" s="151" t="s">
        <v>380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78">
        <v>49</v>
      </c>
      <c r="B59" s="179" t="s">
        <v>1742</v>
      </c>
      <c r="C59" s="187" t="s">
        <v>1723</v>
      </c>
      <c r="D59" s="180" t="s">
        <v>360</v>
      </c>
      <c r="E59" s="181">
        <v>1</v>
      </c>
      <c r="F59" s="182"/>
      <c r="G59" s="183">
        <f t="shared" si="14"/>
        <v>0</v>
      </c>
      <c r="H59" s="182"/>
      <c r="I59" s="183">
        <f t="shared" si="15"/>
        <v>0</v>
      </c>
      <c r="J59" s="182"/>
      <c r="K59" s="183">
        <f t="shared" si="16"/>
        <v>0</v>
      </c>
      <c r="L59" s="183">
        <v>21</v>
      </c>
      <c r="M59" s="183">
        <f t="shared" si="17"/>
        <v>0</v>
      </c>
      <c r="N59" s="181">
        <v>0</v>
      </c>
      <c r="O59" s="181">
        <f t="shared" si="18"/>
        <v>0</v>
      </c>
      <c r="P59" s="181">
        <v>0</v>
      </c>
      <c r="Q59" s="181">
        <f t="shared" si="19"/>
        <v>0</v>
      </c>
      <c r="R59" s="183"/>
      <c r="S59" s="183" t="s">
        <v>357</v>
      </c>
      <c r="T59" s="184" t="s">
        <v>342</v>
      </c>
      <c r="U59" s="161">
        <v>0</v>
      </c>
      <c r="V59" s="161">
        <f t="shared" si="20"/>
        <v>0</v>
      </c>
      <c r="W59" s="161"/>
      <c r="X59" s="161" t="s">
        <v>379</v>
      </c>
      <c r="Y59" s="161" t="s">
        <v>344</v>
      </c>
      <c r="Z59" s="151"/>
      <c r="AA59" s="151"/>
      <c r="AB59" s="151"/>
      <c r="AC59" s="151"/>
      <c r="AD59" s="151"/>
      <c r="AE59" s="151"/>
      <c r="AF59" s="151"/>
      <c r="AG59" s="151" t="s">
        <v>380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13" x14ac:dyDescent="0.25">
      <c r="A60" s="163" t="s">
        <v>336</v>
      </c>
      <c r="B60" s="164" t="s">
        <v>209</v>
      </c>
      <c r="C60" s="185" t="s">
        <v>210</v>
      </c>
      <c r="D60" s="165"/>
      <c r="E60" s="166"/>
      <c r="F60" s="167"/>
      <c r="G60" s="167">
        <f>SUMIF(AG61:AG84,"&lt;&gt;NOR",G61:G84)</f>
        <v>0</v>
      </c>
      <c r="H60" s="167"/>
      <c r="I60" s="167">
        <f>SUM(I61:I84)</f>
        <v>0</v>
      </c>
      <c r="J60" s="167"/>
      <c r="K60" s="167">
        <f>SUM(K61:K84)</f>
        <v>0</v>
      </c>
      <c r="L60" s="167"/>
      <c r="M60" s="167">
        <f>SUM(M61:M84)</f>
        <v>0</v>
      </c>
      <c r="N60" s="166"/>
      <c r="O60" s="166">
        <f>SUM(O61:O84)</f>
        <v>0</v>
      </c>
      <c r="P60" s="166"/>
      <c r="Q60" s="166">
        <f>SUM(Q61:Q84)</f>
        <v>0</v>
      </c>
      <c r="R60" s="167"/>
      <c r="S60" s="167"/>
      <c r="T60" s="168"/>
      <c r="U60" s="162"/>
      <c r="V60" s="162">
        <f>SUM(V61:V84)</f>
        <v>0</v>
      </c>
      <c r="W60" s="162"/>
      <c r="X60" s="162"/>
      <c r="Y60" s="162"/>
      <c r="AG60" t="s">
        <v>337</v>
      </c>
    </row>
    <row r="61" spans="1:60" outlineLevel="1" x14ac:dyDescent="0.25">
      <c r="A61" s="178">
        <v>50</v>
      </c>
      <c r="B61" s="179" t="s">
        <v>1743</v>
      </c>
      <c r="C61" s="187" t="s">
        <v>1744</v>
      </c>
      <c r="D61" s="180" t="s">
        <v>565</v>
      </c>
      <c r="E61" s="181">
        <v>1740</v>
      </c>
      <c r="F61" s="182"/>
      <c r="G61" s="183">
        <f t="shared" ref="G61:G84" si="21">ROUND(E61*F61,2)</f>
        <v>0</v>
      </c>
      <c r="H61" s="182"/>
      <c r="I61" s="183">
        <f t="shared" ref="I61:I84" si="22">ROUND(E61*H61,2)</f>
        <v>0</v>
      </c>
      <c r="J61" s="182"/>
      <c r="K61" s="183">
        <f t="shared" ref="K61:K84" si="23">ROUND(E61*J61,2)</f>
        <v>0</v>
      </c>
      <c r="L61" s="183">
        <v>21</v>
      </c>
      <c r="M61" s="183">
        <f t="shared" ref="M61:M84" si="24">G61*(1+L61/100)</f>
        <v>0</v>
      </c>
      <c r="N61" s="181">
        <v>0</v>
      </c>
      <c r="O61" s="181">
        <f t="shared" ref="O61:O84" si="25">ROUND(E61*N61,2)</f>
        <v>0</v>
      </c>
      <c r="P61" s="181">
        <v>0</v>
      </c>
      <c r="Q61" s="181">
        <f t="shared" ref="Q61:Q84" si="26">ROUND(E61*P61,2)</f>
        <v>0</v>
      </c>
      <c r="R61" s="183"/>
      <c r="S61" s="183" t="s">
        <v>357</v>
      </c>
      <c r="T61" s="184" t="s">
        <v>342</v>
      </c>
      <c r="U61" s="161">
        <v>0</v>
      </c>
      <c r="V61" s="161">
        <f t="shared" ref="V61:V84" si="27">ROUND(E61*U61,2)</f>
        <v>0</v>
      </c>
      <c r="W61" s="161"/>
      <c r="X61" s="161" t="s">
        <v>379</v>
      </c>
      <c r="Y61" s="161" t="s">
        <v>344</v>
      </c>
      <c r="Z61" s="151"/>
      <c r="AA61" s="151"/>
      <c r="AB61" s="151"/>
      <c r="AC61" s="151"/>
      <c r="AD61" s="151"/>
      <c r="AE61" s="151"/>
      <c r="AF61" s="151"/>
      <c r="AG61" s="151" t="s">
        <v>380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78">
        <v>51</v>
      </c>
      <c r="B62" s="179" t="s">
        <v>1745</v>
      </c>
      <c r="C62" s="187" t="s">
        <v>1746</v>
      </c>
      <c r="D62" s="180" t="s">
        <v>565</v>
      </c>
      <c r="E62" s="181">
        <v>1027</v>
      </c>
      <c r="F62" s="182"/>
      <c r="G62" s="183">
        <f t="shared" si="21"/>
        <v>0</v>
      </c>
      <c r="H62" s="182"/>
      <c r="I62" s="183">
        <f t="shared" si="22"/>
        <v>0</v>
      </c>
      <c r="J62" s="182"/>
      <c r="K62" s="183">
        <f t="shared" si="23"/>
        <v>0</v>
      </c>
      <c r="L62" s="183">
        <v>21</v>
      </c>
      <c r="M62" s="183">
        <f t="shared" si="24"/>
        <v>0</v>
      </c>
      <c r="N62" s="181">
        <v>0</v>
      </c>
      <c r="O62" s="181">
        <f t="shared" si="25"/>
        <v>0</v>
      </c>
      <c r="P62" s="181">
        <v>0</v>
      </c>
      <c r="Q62" s="181">
        <f t="shared" si="26"/>
        <v>0</v>
      </c>
      <c r="R62" s="183"/>
      <c r="S62" s="183" t="s">
        <v>357</v>
      </c>
      <c r="T62" s="184" t="s">
        <v>342</v>
      </c>
      <c r="U62" s="161">
        <v>0</v>
      </c>
      <c r="V62" s="161">
        <f t="shared" si="27"/>
        <v>0</v>
      </c>
      <c r="W62" s="161"/>
      <c r="X62" s="161" t="s">
        <v>379</v>
      </c>
      <c r="Y62" s="161" t="s">
        <v>344</v>
      </c>
      <c r="Z62" s="151"/>
      <c r="AA62" s="151"/>
      <c r="AB62" s="151"/>
      <c r="AC62" s="151"/>
      <c r="AD62" s="151"/>
      <c r="AE62" s="151"/>
      <c r="AF62" s="151"/>
      <c r="AG62" s="151" t="s">
        <v>380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5">
      <c r="A63" s="178">
        <v>52</v>
      </c>
      <c r="B63" s="179" t="s">
        <v>1747</v>
      </c>
      <c r="C63" s="187" t="s">
        <v>1748</v>
      </c>
      <c r="D63" s="180" t="s">
        <v>565</v>
      </c>
      <c r="E63" s="181">
        <v>650</v>
      </c>
      <c r="F63" s="182"/>
      <c r="G63" s="183">
        <f t="shared" si="21"/>
        <v>0</v>
      </c>
      <c r="H63" s="182"/>
      <c r="I63" s="183">
        <f t="shared" si="22"/>
        <v>0</v>
      </c>
      <c r="J63" s="182"/>
      <c r="K63" s="183">
        <f t="shared" si="23"/>
        <v>0</v>
      </c>
      <c r="L63" s="183">
        <v>21</v>
      </c>
      <c r="M63" s="183">
        <f t="shared" si="24"/>
        <v>0</v>
      </c>
      <c r="N63" s="181">
        <v>0</v>
      </c>
      <c r="O63" s="181">
        <f t="shared" si="25"/>
        <v>0</v>
      </c>
      <c r="P63" s="181">
        <v>0</v>
      </c>
      <c r="Q63" s="181">
        <f t="shared" si="26"/>
        <v>0</v>
      </c>
      <c r="R63" s="183"/>
      <c r="S63" s="183" t="s">
        <v>357</v>
      </c>
      <c r="T63" s="184" t="s">
        <v>342</v>
      </c>
      <c r="U63" s="161">
        <v>0</v>
      </c>
      <c r="V63" s="161">
        <f t="shared" si="27"/>
        <v>0</v>
      </c>
      <c r="W63" s="161"/>
      <c r="X63" s="161" t="s">
        <v>379</v>
      </c>
      <c r="Y63" s="161" t="s">
        <v>344</v>
      </c>
      <c r="Z63" s="151"/>
      <c r="AA63" s="151"/>
      <c r="AB63" s="151"/>
      <c r="AC63" s="151"/>
      <c r="AD63" s="151"/>
      <c r="AE63" s="151"/>
      <c r="AF63" s="151"/>
      <c r="AG63" s="151" t="s">
        <v>380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78">
        <v>53</v>
      </c>
      <c r="B64" s="179" t="s">
        <v>1749</v>
      </c>
      <c r="C64" s="187" t="s">
        <v>1750</v>
      </c>
      <c r="D64" s="180" t="s">
        <v>565</v>
      </c>
      <c r="E64" s="181">
        <v>384</v>
      </c>
      <c r="F64" s="182"/>
      <c r="G64" s="183">
        <f t="shared" si="21"/>
        <v>0</v>
      </c>
      <c r="H64" s="182"/>
      <c r="I64" s="183">
        <f t="shared" si="22"/>
        <v>0</v>
      </c>
      <c r="J64" s="182"/>
      <c r="K64" s="183">
        <f t="shared" si="23"/>
        <v>0</v>
      </c>
      <c r="L64" s="183">
        <v>21</v>
      </c>
      <c r="M64" s="183">
        <f t="shared" si="24"/>
        <v>0</v>
      </c>
      <c r="N64" s="181">
        <v>0</v>
      </c>
      <c r="O64" s="181">
        <f t="shared" si="25"/>
        <v>0</v>
      </c>
      <c r="P64" s="181">
        <v>0</v>
      </c>
      <c r="Q64" s="181">
        <f t="shared" si="26"/>
        <v>0</v>
      </c>
      <c r="R64" s="183"/>
      <c r="S64" s="183" t="s">
        <v>357</v>
      </c>
      <c r="T64" s="184" t="s">
        <v>342</v>
      </c>
      <c r="U64" s="161">
        <v>0</v>
      </c>
      <c r="V64" s="161">
        <f t="shared" si="27"/>
        <v>0</v>
      </c>
      <c r="W64" s="161"/>
      <c r="X64" s="161" t="s">
        <v>379</v>
      </c>
      <c r="Y64" s="161" t="s">
        <v>344</v>
      </c>
      <c r="Z64" s="151"/>
      <c r="AA64" s="151"/>
      <c r="AB64" s="151"/>
      <c r="AC64" s="151"/>
      <c r="AD64" s="151"/>
      <c r="AE64" s="151"/>
      <c r="AF64" s="151"/>
      <c r="AG64" s="151" t="s">
        <v>380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5">
      <c r="A65" s="178">
        <v>54</v>
      </c>
      <c r="B65" s="179" t="s">
        <v>1751</v>
      </c>
      <c r="C65" s="187" t="s">
        <v>1752</v>
      </c>
      <c r="D65" s="180" t="s">
        <v>565</v>
      </c>
      <c r="E65" s="181">
        <v>242</v>
      </c>
      <c r="F65" s="182"/>
      <c r="G65" s="183">
        <f t="shared" si="21"/>
        <v>0</v>
      </c>
      <c r="H65" s="182"/>
      <c r="I65" s="183">
        <f t="shared" si="22"/>
        <v>0</v>
      </c>
      <c r="J65" s="182"/>
      <c r="K65" s="183">
        <f t="shared" si="23"/>
        <v>0</v>
      </c>
      <c r="L65" s="183">
        <v>21</v>
      </c>
      <c r="M65" s="183">
        <f t="shared" si="24"/>
        <v>0</v>
      </c>
      <c r="N65" s="181">
        <v>0</v>
      </c>
      <c r="O65" s="181">
        <f t="shared" si="25"/>
        <v>0</v>
      </c>
      <c r="P65" s="181">
        <v>0</v>
      </c>
      <c r="Q65" s="181">
        <f t="shared" si="26"/>
        <v>0</v>
      </c>
      <c r="R65" s="183"/>
      <c r="S65" s="183" t="s">
        <v>357</v>
      </c>
      <c r="T65" s="184" t="s">
        <v>342</v>
      </c>
      <c r="U65" s="161">
        <v>0</v>
      </c>
      <c r="V65" s="161">
        <f t="shared" si="27"/>
        <v>0</v>
      </c>
      <c r="W65" s="161"/>
      <c r="X65" s="161" t="s">
        <v>379</v>
      </c>
      <c r="Y65" s="161" t="s">
        <v>344</v>
      </c>
      <c r="Z65" s="151"/>
      <c r="AA65" s="151"/>
      <c r="AB65" s="151"/>
      <c r="AC65" s="151"/>
      <c r="AD65" s="151"/>
      <c r="AE65" s="151"/>
      <c r="AF65" s="151"/>
      <c r="AG65" s="151" t="s">
        <v>380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78">
        <v>55</v>
      </c>
      <c r="B66" s="179" t="s">
        <v>1753</v>
      </c>
      <c r="C66" s="187" t="s">
        <v>1754</v>
      </c>
      <c r="D66" s="180" t="s">
        <v>565</v>
      </c>
      <c r="E66" s="181">
        <v>270</v>
      </c>
      <c r="F66" s="182"/>
      <c r="G66" s="183">
        <f t="shared" si="21"/>
        <v>0</v>
      </c>
      <c r="H66" s="182"/>
      <c r="I66" s="183">
        <f t="shared" si="22"/>
        <v>0</v>
      </c>
      <c r="J66" s="182"/>
      <c r="K66" s="183">
        <f t="shared" si="23"/>
        <v>0</v>
      </c>
      <c r="L66" s="183">
        <v>21</v>
      </c>
      <c r="M66" s="183">
        <f t="shared" si="24"/>
        <v>0</v>
      </c>
      <c r="N66" s="181">
        <v>0</v>
      </c>
      <c r="O66" s="181">
        <f t="shared" si="25"/>
        <v>0</v>
      </c>
      <c r="P66" s="181">
        <v>0</v>
      </c>
      <c r="Q66" s="181">
        <f t="shared" si="26"/>
        <v>0</v>
      </c>
      <c r="R66" s="183"/>
      <c r="S66" s="183" t="s">
        <v>357</v>
      </c>
      <c r="T66" s="184" t="s">
        <v>342</v>
      </c>
      <c r="U66" s="161">
        <v>0</v>
      </c>
      <c r="V66" s="161">
        <f t="shared" si="27"/>
        <v>0</v>
      </c>
      <c r="W66" s="161"/>
      <c r="X66" s="161" t="s">
        <v>379</v>
      </c>
      <c r="Y66" s="161" t="s">
        <v>344</v>
      </c>
      <c r="Z66" s="151"/>
      <c r="AA66" s="151"/>
      <c r="AB66" s="151"/>
      <c r="AC66" s="151"/>
      <c r="AD66" s="151"/>
      <c r="AE66" s="151"/>
      <c r="AF66" s="151"/>
      <c r="AG66" s="151" t="s">
        <v>380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5">
      <c r="A67" s="178">
        <v>56</v>
      </c>
      <c r="B67" s="179" t="s">
        <v>1755</v>
      </c>
      <c r="C67" s="187" t="s">
        <v>1756</v>
      </c>
      <c r="D67" s="180" t="s">
        <v>378</v>
      </c>
      <c r="E67" s="181">
        <v>8</v>
      </c>
      <c r="F67" s="182"/>
      <c r="G67" s="183">
        <f t="shared" si="21"/>
        <v>0</v>
      </c>
      <c r="H67" s="182"/>
      <c r="I67" s="183">
        <f t="shared" si="22"/>
        <v>0</v>
      </c>
      <c r="J67" s="182"/>
      <c r="K67" s="183">
        <f t="shared" si="23"/>
        <v>0</v>
      </c>
      <c r="L67" s="183">
        <v>21</v>
      </c>
      <c r="M67" s="183">
        <f t="shared" si="24"/>
        <v>0</v>
      </c>
      <c r="N67" s="181">
        <v>0</v>
      </c>
      <c r="O67" s="181">
        <f t="shared" si="25"/>
        <v>0</v>
      </c>
      <c r="P67" s="181">
        <v>0</v>
      </c>
      <c r="Q67" s="181">
        <f t="shared" si="26"/>
        <v>0</v>
      </c>
      <c r="R67" s="183"/>
      <c r="S67" s="183" t="s">
        <v>357</v>
      </c>
      <c r="T67" s="184" t="s">
        <v>342</v>
      </c>
      <c r="U67" s="161">
        <v>0</v>
      </c>
      <c r="V67" s="161">
        <f t="shared" si="27"/>
        <v>0</v>
      </c>
      <c r="W67" s="161"/>
      <c r="X67" s="161" t="s">
        <v>379</v>
      </c>
      <c r="Y67" s="161" t="s">
        <v>344</v>
      </c>
      <c r="Z67" s="151"/>
      <c r="AA67" s="151"/>
      <c r="AB67" s="151"/>
      <c r="AC67" s="151"/>
      <c r="AD67" s="151"/>
      <c r="AE67" s="151"/>
      <c r="AF67" s="151"/>
      <c r="AG67" s="151" t="s">
        <v>380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5">
      <c r="A68" s="178">
        <v>57</v>
      </c>
      <c r="B68" s="179" t="s">
        <v>1757</v>
      </c>
      <c r="C68" s="187" t="s">
        <v>1758</v>
      </c>
      <c r="D68" s="180" t="s">
        <v>378</v>
      </c>
      <c r="E68" s="181">
        <v>4</v>
      </c>
      <c r="F68" s="182"/>
      <c r="G68" s="183">
        <f t="shared" si="21"/>
        <v>0</v>
      </c>
      <c r="H68" s="182"/>
      <c r="I68" s="183">
        <f t="shared" si="22"/>
        <v>0</v>
      </c>
      <c r="J68" s="182"/>
      <c r="K68" s="183">
        <f t="shared" si="23"/>
        <v>0</v>
      </c>
      <c r="L68" s="183">
        <v>21</v>
      </c>
      <c r="M68" s="183">
        <f t="shared" si="24"/>
        <v>0</v>
      </c>
      <c r="N68" s="181">
        <v>0</v>
      </c>
      <c r="O68" s="181">
        <f t="shared" si="25"/>
        <v>0</v>
      </c>
      <c r="P68" s="181">
        <v>0</v>
      </c>
      <c r="Q68" s="181">
        <f t="shared" si="26"/>
        <v>0</v>
      </c>
      <c r="R68" s="183"/>
      <c r="S68" s="183" t="s">
        <v>357</v>
      </c>
      <c r="T68" s="184" t="s">
        <v>342</v>
      </c>
      <c r="U68" s="161">
        <v>0</v>
      </c>
      <c r="V68" s="161">
        <f t="shared" si="27"/>
        <v>0</v>
      </c>
      <c r="W68" s="161"/>
      <c r="X68" s="161" t="s">
        <v>379</v>
      </c>
      <c r="Y68" s="161" t="s">
        <v>344</v>
      </c>
      <c r="Z68" s="151"/>
      <c r="AA68" s="151"/>
      <c r="AB68" s="151"/>
      <c r="AC68" s="151"/>
      <c r="AD68" s="151"/>
      <c r="AE68" s="151"/>
      <c r="AF68" s="151"/>
      <c r="AG68" s="151" t="s">
        <v>380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5">
      <c r="A69" s="178">
        <v>58</v>
      </c>
      <c r="B69" s="179" t="s">
        <v>1759</v>
      </c>
      <c r="C69" s="187" t="s">
        <v>1760</v>
      </c>
      <c r="D69" s="180" t="s">
        <v>378</v>
      </c>
      <c r="E69" s="181">
        <v>3</v>
      </c>
      <c r="F69" s="182"/>
      <c r="G69" s="183">
        <f t="shared" si="21"/>
        <v>0</v>
      </c>
      <c r="H69" s="182"/>
      <c r="I69" s="183">
        <f t="shared" si="22"/>
        <v>0</v>
      </c>
      <c r="J69" s="182"/>
      <c r="K69" s="183">
        <f t="shared" si="23"/>
        <v>0</v>
      </c>
      <c r="L69" s="183">
        <v>21</v>
      </c>
      <c r="M69" s="183">
        <f t="shared" si="24"/>
        <v>0</v>
      </c>
      <c r="N69" s="181">
        <v>0</v>
      </c>
      <c r="O69" s="181">
        <f t="shared" si="25"/>
        <v>0</v>
      </c>
      <c r="P69" s="181">
        <v>0</v>
      </c>
      <c r="Q69" s="181">
        <f t="shared" si="26"/>
        <v>0</v>
      </c>
      <c r="R69" s="183"/>
      <c r="S69" s="183" t="s">
        <v>357</v>
      </c>
      <c r="T69" s="184" t="s">
        <v>342</v>
      </c>
      <c r="U69" s="161">
        <v>0</v>
      </c>
      <c r="V69" s="161">
        <f t="shared" si="27"/>
        <v>0</v>
      </c>
      <c r="W69" s="161"/>
      <c r="X69" s="161" t="s">
        <v>379</v>
      </c>
      <c r="Y69" s="161" t="s">
        <v>344</v>
      </c>
      <c r="Z69" s="151"/>
      <c r="AA69" s="151"/>
      <c r="AB69" s="151"/>
      <c r="AC69" s="151"/>
      <c r="AD69" s="151"/>
      <c r="AE69" s="151"/>
      <c r="AF69" s="151"/>
      <c r="AG69" s="151" t="s">
        <v>380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5">
      <c r="A70" s="178">
        <v>59</v>
      </c>
      <c r="B70" s="179" t="s">
        <v>1761</v>
      </c>
      <c r="C70" s="187" t="s">
        <v>1762</v>
      </c>
      <c r="D70" s="180" t="s">
        <v>378</v>
      </c>
      <c r="E70" s="181">
        <v>51</v>
      </c>
      <c r="F70" s="182"/>
      <c r="G70" s="183">
        <f t="shared" si="21"/>
        <v>0</v>
      </c>
      <c r="H70" s="182"/>
      <c r="I70" s="183">
        <f t="shared" si="22"/>
        <v>0</v>
      </c>
      <c r="J70" s="182"/>
      <c r="K70" s="183">
        <f t="shared" si="23"/>
        <v>0</v>
      </c>
      <c r="L70" s="183">
        <v>21</v>
      </c>
      <c r="M70" s="183">
        <f t="shared" si="24"/>
        <v>0</v>
      </c>
      <c r="N70" s="181">
        <v>0</v>
      </c>
      <c r="O70" s="181">
        <f t="shared" si="25"/>
        <v>0</v>
      </c>
      <c r="P70" s="181">
        <v>0</v>
      </c>
      <c r="Q70" s="181">
        <f t="shared" si="26"/>
        <v>0</v>
      </c>
      <c r="R70" s="183"/>
      <c r="S70" s="183" t="s">
        <v>357</v>
      </c>
      <c r="T70" s="184" t="s">
        <v>342</v>
      </c>
      <c r="U70" s="161">
        <v>0</v>
      </c>
      <c r="V70" s="161">
        <f t="shared" si="27"/>
        <v>0</v>
      </c>
      <c r="W70" s="161"/>
      <c r="X70" s="161" t="s">
        <v>379</v>
      </c>
      <c r="Y70" s="161" t="s">
        <v>344</v>
      </c>
      <c r="Z70" s="151"/>
      <c r="AA70" s="151"/>
      <c r="AB70" s="151"/>
      <c r="AC70" s="151"/>
      <c r="AD70" s="151"/>
      <c r="AE70" s="151"/>
      <c r="AF70" s="151"/>
      <c r="AG70" s="151" t="s">
        <v>380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5">
      <c r="A71" s="178">
        <v>60</v>
      </c>
      <c r="B71" s="179" t="s">
        <v>1763</v>
      </c>
      <c r="C71" s="187" t="s">
        <v>1764</v>
      </c>
      <c r="D71" s="180" t="s">
        <v>378</v>
      </c>
      <c r="E71" s="181">
        <v>34</v>
      </c>
      <c r="F71" s="182"/>
      <c r="G71" s="183">
        <f t="shared" si="21"/>
        <v>0</v>
      </c>
      <c r="H71" s="182"/>
      <c r="I71" s="183">
        <f t="shared" si="22"/>
        <v>0</v>
      </c>
      <c r="J71" s="182"/>
      <c r="K71" s="183">
        <f t="shared" si="23"/>
        <v>0</v>
      </c>
      <c r="L71" s="183">
        <v>21</v>
      </c>
      <c r="M71" s="183">
        <f t="shared" si="24"/>
        <v>0</v>
      </c>
      <c r="N71" s="181">
        <v>0</v>
      </c>
      <c r="O71" s="181">
        <f t="shared" si="25"/>
        <v>0</v>
      </c>
      <c r="P71" s="181">
        <v>0</v>
      </c>
      <c r="Q71" s="181">
        <f t="shared" si="26"/>
        <v>0</v>
      </c>
      <c r="R71" s="183"/>
      <c r="S71" s="183" t="s">
        <v>357</v>
      </c>
      <c r="T71" s="184" t="s">
        <v>342</v>
      </c>
      <c r="U71" s="161">
        <v>0</v>
      </c>
      <c r="V71" s="161">
        <f t="shared" si="27"/>
        <v>0</v>
      </c>
      <c r="W71" s="161"/>
      <c r="X71" s="161" t="s">
        <v>379</v>
      </c>
      <c r="Y71" s="161" t="s">
        <v>344</v>
      </c>
      <c r="Z71" s="151"/>
      <c r="AA71" s="151"/>
      <c r="AB71" s="151"/>
      <c r="AC71" s="151"/>
      <c r="AD71" s="151"/>
      <c r="AE71" s="151"/>
      <c r="AF71" s="151"/>
      <c r="AG71" s="151" t="s">
        <v>380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5">
      <c r="A72" s="178">
        <v>61</v>
      </c>
      <c r="B72" s="179" t="s">
        <v>1765</v>
      </c>
      <c r="C72" s="187" t="s">
        <v>1766</v>
      </c>
      <c r="D72" s="180" t="s">
        <v>378</v>
      </c>
      <c r="E72" s="181">
        <v>4</v>
      </c>
      <c r="F72" s="182"/>
      <c r="G72" s="183">
        <f t="shared" si="21"/>
        <v>0</v>
      </c>
      <c r="H72" s="182"/>
      <c r="I72" s="183">
        <f t="shared" si="22"/>
        <v>0</v>
      </c>
      <c r="J72" s="182"/>
      <c r="K72" s="183">
        <f t="shared" si="23"/>
        <v>0</v>
      </c>
      <c r="L72" s="183">
        <v>21</v>
      </c>
      <c r="M72" s="183">
        <f t="shared" si="24"/>
        <v>0</v>
      </c>
      <c r="N72" s="181">
        <v>0</v>
      </c>
      <c r="O72" s="181">
        <f t="shared" si="25"/>
        <v>0</v>
      </c>
      <c r="P72" s="181">
        <v>0</v>
      </c>
      <c r="Q72" s="181">
        <f t="shared" si="26"/>
        <v>0</v>
      </c>
      <c r="R72" s="183"/>
      <c r="S72" s="183" t="s">
        <v>357</v>
      </c>
      <c r="T72" s="184" t="s">
        <v>342</v>
      </c>
      <c r="U72" s="161">
        <v>0</v>
      </c>
      <c r="V72" s="161">
        <f t="shared" si="27"/>
        <v>0</v>
      </c>
      <c r="W72" s="161"/>
      <c r="X72" s="161" t="s">
        <v>379</v>
      </c>
      <c r="Y72" s="161" t="s">
        <v>344</v>
      </c>
      <c r="Z72" s="151"/>
      <c r="AA72" s="151"/>
      <c r="AB72" s="151"/>
      <c r="AC72" s="151"/>
      <c r="AD72" s="151"/>
      <c r="AE72" s="151"/>
      <c r="AF72" s="151"/>
      <c r="AG72" s="151" t="s">
        <v>380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5">
      <c r="A73" s="178">
        <v>62</v>
      </c>
      <c r="B73" s="179" t="s">
        <v>1767</v>
      </c>
      <c r="C73" s="187" t="s">
        <v>1768</v>
      </c>
      <c r="D73" s="180" t="s">
        <v>378</v>
      </c>
      <c r="E73" s="181">
        <v>3</v>
      </c>
      <c r="F73" s="182"/>
      <c r="G73" s="183">
        <f t="shared" si="21"/>
        <v>0</v>
      </c>
      <c r="H73" s="182"/>
      <c r="I73" s="183">
        <f t="shared" si="22"/>
        <v>0</v>
      </c>
      <c r="J73" s="182"/>
      <c r="K73" s="183">
        <f t="shared" si="23"/>
        <v>0</v>
      </c>
      <c r="L73" s="183">
        <v>21</v>
      </c>
      <c r="M73" s="183">
        <f t="shared" si="24"/>
        <v>0</v>
      </c>
      <c r="N73" s="181">
        <v>0</v>
      </c>
      <c r="O73" s="181">
        <f t="shared" si="25"/>
        <v>0</v>
      </c>
      <c r="P73" s="181">
        <v>0</v>
      </c>
      <c r="Q73" s="181">
        <f t="shared" si="26"/>
        <v>0</v>
      </c>
      <c r="R73" s="183"/>
      <c r="S73" s="183" t="s">
        <v>357</v>
      </c>
      <c r="T73" s="184" t="s">
        <v>342</v>
      </c>
      <c r="U73" s="161">
        <v>0</v>
      </c>
      <c r="V73" s="161">
        <f t="shared" si="27"/>
        <v>0</v>
      </c>
      <c r="W73" s="161"/>
      <c r="X73" s="161" t="s">
        <v>379</v>
      </c>
      <c r="Y73" s="161" t="s">
        <v>344</v>
      </c>
      <c r="Z73" s="151"/>
      <c r="AA73" s="151"/>
      <c r="AB73" s="151"/>
      <c r="AC73" s="151"/>
      <c r="AD73" s="151"/>
      <c r="AE73" s="151"/>
      <c r="AF73" s="151"/>
      <c r="AG73" s="151" t="s">
        <v>380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5">
      <c r="A74" s="178">
        <v>63</v>
      </c>
      <c r="B74" s="179" t="s">
        <v>1769</v>
      </c>
      <c r="C74" s="187" t="s">
        <v>1770</v>
      </c>
      <c r="D74" s="180" t="s">
        <v>378</v>
      </c>
      <c r="E74" s="181">
        <v>54</v>
      </c>
      <c r="F74" s="182"/>
      <c r="G74" s="183">
        <f t="shared" si="21"/>
        <v>0</v>
      </c>
      <c r="H74" s="182"/>
      <c r="I74" s="183">
        <f t="shared" si="22"/>
        <v>0</v>
      </c>
      <c r="J74" s="182"/>
      <c r="K74" s="183">
        <f t="shared" si="23"/>
        <v>0</v>
      </c>
      <c r="L74" s="183">
        <v>21</v>
      </c>
      <c r="M74" s="183">
        <f t="shared" si="24"/>
        <v>0</v>
      </c>
      <c r="N74" s="181">
        <v>0</v>
      </c>
      <c r="O74" s="181">
        <f t="shared" si="25"/>
        <v>0</v>
      </c>
      <c r="P74" s="181">
        <v>0</v>
      </c>
      <c r="Q74" s="181">
        <f t="shared" si="26"/>
        <v>0</v>
      </c>
      <c r="R74" s="183"/>
      <c r="S74" s="183" t="s">
        <v>357</v>
      </c>
      <c r="T74" s="184" t="s">
        <v>342</v>
      </c>
      <c r="U74" s="161">
        <v>0</v>
      </c>
      <c r="V74" s="161">
        <f t="shared" si="27"/>
        <v>0</v>
      </c>
      <c r="W74" s="161"/>
      <c r="X74" s="161" t="s">
        <v>379</v>
      </c>
      <c r="Y74" s="161" t="s">
        <v>344</v>
      </c>
      <c r="Z74" s="151"/>
      <c r="AA74" s="151"/>
      <c r="AB74" s="151"/>
      <c r="AC74" s="151"/>
      <c r="AD74" s="151"/>
      <c r="AE74" s="151"/>
      <c r="AF74" s="151"/>
      <c r="AG74" s="151" t="s">
        <v>380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20" outlineLevel="1" x14ac:dyDescent="0.25">
      <c r="A75" s="178">
        <v>64</v>
      </c>
      <c r="B75" s="179" t="s">
        <v>1771</v>
      </c>
      <c r="C75" s="187" t="s">
        <v>1772</v>
      </c>
      <c r="D75" s="180" t="s">
        <v>378</v>
      </c>
      <c r="E75" s="181">
        <v>27</v>
      </c>
      <c r="F75" s="182"/>
      <c r="G75" s="183">
        <f t="shared" si="21"/>
        <v>0</v>
      </c>
      <c r="H75" s="182"/>
      <c r="I75" s="183">
        <f t="shared" si="22"/>
        <v>0</v>
      </c>
      <c r="J75" s="182"/>
      <c r="K75" s="183">
        <f t="shared" si="23"/>
        <v>0</v>
      </c>
      <c r="L75" s="183">
        <v>21</v>
      </c>
      <c r="M75" s="183">
        <f t="shared" si="24"/>
        <v>0</v>
      </c>
      <c r="N75" s="181">
        <v>0</v>
      </c>
      <c r="O75" s="181">
        <f t="shared" si="25"/>
        <v>0</v>
      </c>
      <c r="P75" s="181">
        <v>0</v>
      </c>
      <c r="Q75" s="181">
        <f t="shared" si="26"/>
        <v>0</v>
      </c>
      <c r="R75" s="183"/>
      <c r="S75" s="183" t="s">
        <v>357</v>
      </c>
      <c r="T75" s="184" t="s">
        <v>342</v>
      </c>
      <c r="U75" s="161">
        <v>0</v>
      </c>
      <c r="V75" s="161">
        <f t="shared" si="27"/>
        <v>0</v>
      </c>
      <c r="W75" s="161"/>
      <c r="X75" s="161" t="s">
        <v>379</v>
      </c>
      <c r="Y75" s="161" t="s">
        <v>344</v>
      </c>
      <c r="Z75" s="151"/>
      <c r="AA75" s="151"/>
      <c r="AB75" s="151"/>
      <c r="AC75" s="151"/>
      <c r="AD75" s="151"/>
      <c r="AE75" s="151"/>
      <c r="AF75" s="151"/>
      <c r="AG75" s="151" t="s">
        <v>380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20" outlineLevel="1" x14ac:dyDescent="0.25">
      <c r="A76" s="178">
        <v>65</v>
      </c>
      <c r="B76" s="179" t="s">
        <v>1773</v>
      </c>
      <c r="C76" s="187" t="s">
        <v>1774</v>
      </c>
      <c r="D76" s="180" t="s">
        <v>378</v>
      </c>
      <c r="E76" s="181">
        <v>27</v>
      </c>
      <c r="F76" s="182"/>
      <c r="G76" s="183">
        <f t="shared" si="21"/>
        <v>0</v>
      </c>
      <c r="H76" s="182"/>
      <c r="I76" s="183">
        <f t="shared" si="22"/>
        <v>0</v>
      </c>
      <c r="J76" s="182"/>
      <c r="K76" s="183">
        <f t="shared" si="23"/>
        <v>0</v>
      </c>
      <c r="L76" s="183">
        <v>21</v>
      </c>
      <c r="M76" s="183">
        <f t="shared" si="24"/>
        <v>0</v>
      </c>
      <c r="N76" s="181">
        <v>0</v>
      </c>
      <c r="O76" s="181">
        <f t="shared" si="25"/>
        <v>0</v>
      </c>
      <c r="P76" s="181">
        <v>0</v>
      </c>
      <c r="Q76" s="181">
        <f t="shared" si="26"/>
        <v>0</v>
      </c>
      <c r="R76" s="183"/>
      <c r="S76" s="183" t="s">
        <v>357</v>
      </c>
      <c r="T76" s="184" t="s">
        <v>342</v>
      </c>
      <c r="U76" s="161">
        <v>0</v>
      </c>
      <c r="V76" s="161">
        <f t="shared" si="27"/>
        <v>0</v>
      </c>
      <c r="W76" s="161"/>
      <c r="X76" s="161" t="s">
        <v>379</v>
      </c>
      <c r="Y76" s="161" t="s">
        <v>344</v>
      </c>
      <c r="Z76" s="151"/>
      <c r="AA76" s="151"/>
      <c r="AB76" s="151"/>
      <c r="AC76" s="151"/>
      <c r="AD76" s="151"/>
      <c r="AE76" s="151"/>
      <c r="AF76" s="151"/>
      <c r="AG76" s="151" t="s">
        <v>380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78">
        <v>66</v>
      </c>
      <c r="B77" s="179" t="s">
        <v>1775</v>
      </c>
      <c r="C77" s="187" t="s">
        <v>1776</v>
      </c>
      <c r="D77" s="180" t="s">
        <v>378</v>
      </c>
      <c r="E77" s="181">
        <v>20</v>
      </c>
      <c r="F77" s="182"/>
      <c r="G77" s="183">
        <f t="shared" si="21"/>
        <v>0</v>
      </c>
      <c r="H77" s="182"/>
      <c r="I77" s="183">
        <f t="shared" si="22"/>
        <v>0</v>
      </c>
      <c r="J77" s="182"/>
      <c r="K77" s="183">
        <f t="shared" si="23"/>
        <v>0</v>
      </c>
      <c r="L77" s="183">
        <v>21</v>
      </c>
      <c r="M77" s="183">
        <f t="shared" si="24"/>
        <v>0</v>
      </c>
      <c r="N77" s="181">
        <v>0</v>
      </c>
      <c r="O77" s="181">
        <f t="shared" si="25"/>
        <v>0</v>
      </c>
      <c r="P77" s="181">
        <v>0</v>
      </c>
      <c r="Q77" s="181">
        <f t="shared" si="26"/>
        <v>0</v>
      </c>
      <c r="R77" s="183"/>
      <c r="S77" s="183" t="s">
        <v>357</v>
      </c>
      <c r="T77" s="184" t="s">
        <v>342</v>
      </c>
      <c r="U77" s="161">
        <v>0</v>
      </c>
      <c r="V77" s="161">
        <f t="shared" si="27"/>
        <v>0</v>
      </c>
      <c r="W77" s="161"/>
      <c r="X77" s="161" t="s">
        <v>379</v>
      </c>
      <c r="Y77" s="161" t="s">
        <v>344</v>
      </c>
      <c r="Z77" s="151"/>
      <c r="AA77" s="151"/>
      <c r="AB77" s="151"/>
      <c r="AC77" s="151"/>
      <c r="AD77" s="151"/>
      <c r="AE77" s="151"/>
      <c r="AF77" s="151"/>
      <c r="AG77" s="151" t="s">
        <v>380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78">
        <v>67</v>
      </c>
      <c r="B78" s="179" t="s">
        <v>1777</v>
      </c>
      <c r="C78" s="187" t="s">
        <v>1778</v>
      </c>
      <c r="D78" s="180" t="s">
        <v>378</v>
      </c>
      <c r="E78" s="181">
        <v>20</v>
      </c>
      <c r="F78" s="182"/>
      <c r="G78" s="183">
        <f t="shared" si="21"/>
        <v>0</v>
      </c>
      <c r="H78" s="182"/>
      <c r="I78" s="183">
        <f t="shared" si="22"/>
        <v>0</v>
      </c>
      <c r="J78" s="182"/>
      <c r="K78" s="183">
        <f t="shared" si="23"/>
        <v>0</v>
      </c>
      <c r="L78" s="183">
        <v>21</v>
      </c>
      <c r="M78" s="183">
        <f t="shared" si="24"/>
        <v>0</v>
      </c>
      <c r="N78" s="181">
        <v>0</v>
      </c>
      <c r="O78" s="181">
        <f t="shared" si="25"/>
        <v>0</v>
      </c>
      <c r="P78" s="181">
        <v>0</v>
      </c>
      <c r="Q78" s="181">
        <f t="shared" si="26"/>
        <v>0</v>
      </c>
      <c r="R78" s="183"/>
      <c r="S78" s="183" t="s">
        <v>357</v>
      </c>
      <c r="T78" s="184" t="s">
        <v>342</v>
      </c>
      <c r="U78" s="161">
        <v>0</v>
      </c>
      <c r="V78" s="161">
        <f t="shared" si="27"/>
        <v>0</v>
      </c>
      <c r="W78" s="161"/>
      <c r="X78" s="161" t="s">
        <v>379</v>
      </c>
      <c r="Y78" s="161" t="s">
        <v>344</v>
      </c>
      <c r="Z78" s="151"/>
      <c r="AA78" s="151"/>
      <c r="AB78" s="151"/>
      <c r="AC78" s="151"/>
      <c r="AD78" s="151"/>
      <c r="AE78" s="151"/>
      <c r="AF78" s="151"/>
      <c r="AG78" s="151" t="s">
        <v>380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78">
        <v>68</v>
      </c>
      <c r="B79" s="179" t="s">
        <v>1779</v>
      </c>
      <c r="C79" s="187" t="s">
        <v>1780</v>
      </c>
      <c r="D79" s="180" t="s">
        <v>378</v>
      </c>
      <c r="E79" s="181">
        <v>47</v>
      </c>
      <c r="F79" s="182"/>
      <c r="G79" s="183">
        <f t="shared" si="21"/>
        <v>0</v>
      </c>
      <c r="H79" s="182"/>
      <c r="I79" s="183">
        <f t="shared" si="22"/>
        <v>0</v>
      </c>
      <c r="J79" s="182"/>
      <c r="K79" s="183">
        <f t="shared" si="23"/>
        <v>0</v>
      </c>
      <c r="L79" s="183">
        <v>21</v>
      </c>
      <c r="M79" s="183">
        <f t="shared" si="24"/>
        <v>0</v>
      </c>
      <c r="N79" s="181">
        <v>0</v>
      </c>
      <c r="O79" s="181">
        <f t="shared" si="25"/>
        <v>0</v>
      </c>
      <c r="P79" s="181">
        <v>0</v>
      </c>
      <c r="Q79" s="181">
        <f t="shared" si="26"/>
        <v>0</v>
      </c>
      <c r="R79" s="183"/>
      <c r="S79" s="183" t="s">
        <v>357</v>
      </c>
      <c r="T79" s="184" t="s">
        <v>342</v>
      </c>
      <c r="U79" s="161">
        <v>0</v>
      </c>
      <c r="V79" s="161">
        <f t="shared" si="27"/>
        <v>0</v>
      </c>
      <c r="W79" s="161"/>
      <c r="X79" s="161" t="s">
        <v>379</v>
      </c>
      <c r="Y79" s="161" t="s">
        <v>344</v>
      </c>
      <c r="Z79" s="151"/>
      <c r="AA79" s="151"/>
      <c r="AB79" s="151"/>
      <c r="AC79" s="151"/>
      <c r="AD79" s="151"/>
      <c r="AE79" s="151"/>
      <c r="AF79" s="151"/>
      <c r="AG79" s="151" t="s">
        <v>380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5">
      <c r="A80" s="178">
        <v>69</v>
      </c>
      <c r="B80" s="179" t="s">
        <v>1781</v>
      </c>
      <c r="C80" s="187" t="s">
        <v>1782</v>
      </c>
      <c r="D80" s="180" t="s">
        <v>378</v>
      </c>
      <c r="E80" s="181">
        <v>1</v>
      </c>
      <c r="F80" s="182"/>
      <c r="G80" s="183">
        <f t="shared" si="21"/>
        <v>0</v>
      </c>
      <c r="H80" s="182"/>
      <c r="I80" s="183">
        <f t="shared" si="22"/>
        <v>0</v>
      </c>
      <c r="J80" s="182"/>
      <c r="K80" s="183">
        <f t="shared" si="23"/>
        <v>0</v>
      </c>
      <c r="L80" s="183">
        <v>21</v>
      </c>
      <c r="M80" s="183">
        <f t="shared" si="24"/>
        <v>0</v>
      </c>
      <c r="N80" s="181">
        <v>0</v>
      </c>
      <c r="O80" s="181">
        <f t="shared" si="25"/>
        <v>0</v>
      </c>
      <c r="P80" s="181">
        <v>0</v>
      </c>
      <c r="Q80" s="181">
        <f t="shared" si="26"/>
        <v>0</v>
      </c>
      <c r="R80" s="183"/>
      <c r="S80" s="183" t="s">
        <v>357</v>
      </c>
      <c r="T80" s="184" t="s">
        <v>342</v>
      </c>
      <c r="U80" s="161">
        <v>0</v>
      </c>
      <c r="V80" s="161">
        <f t="shared" si="27"/>
        <v>0</v>
      </c>
      <c r="W80" s="161"/>
      <c r="X80" s="161" t="s">
        <v>379</v>
      </c>
      <c r="Y80" s="161" t="s">
        <v>344</v>
      </c>
      <c r="Z80" s="151"/>
      <c r="AA80" s="151"/>
      <c r="AB80" s="151"/>
      <c r="AC80" s="151"/>
      <c r="AD80" s="151"/>
      <c r="AE80" s="151"/>
      <c r="AF80" s="151"/>
      <c r="AG80" s="151" t="s">
        <v>380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0" outlineLevel="1" x14ac:dyDescent="0.25">
      <c r="A81" s="178">
        <v>70</v>
      </c>
      <c r="B81" s="179" t="s">
        <v>1783</v>
      </c>
      <c r="C81" s="187" t="s">
        <v>1784</v>
      </c>
      <c r="D81" s="180" t="s">
        <v>378</v>
      </c>
      <c r="E81" s="181">
        <v>3</v>
      </c>
      <c r="F81" s="182"/>
      <c r="G81" s="183">
        <f t="shared" si="21"/>
        <v>0</v>
      </c>
      <c r="H81" s="182"/>
      <c r="I81" s="183">
        <f t="shared" si="22"/>
        <v>0</v>
      </c>
      <c r="J81" s="182"/>
      <c r="K81" s="183">
        <f t="shared" si="23"/>
        <v>0</v>
      </c>
      <c r="L81" s="183">
        <v>21</v>
      </c>
      <c r="M81" s="183">
        <f t="shared" si="24"/>
        <v>0</v>
      </c>
      <c r="N81" s="181">
        <v>0</v>
      </c>
      <c r="O81" s="181">
        <f t="shared" si="25"/>
        <v>0</v>
      </c>
      <c r="P81" s="181">
        <v>0</v>
      </c>
      <c r="Q81" s="181">
        <f t="shared" si="26"/>
        <v>0</v>
      </c>
      <c r="R81" s="183"/>
      <c r="S81" s="183" t="s">
        <v>357</v>
      </c>
      <c r="T81" s="184" t="s">
        <v>342</v>
      </c>
      <c r="U81" s="161">
        <v>0</v>
      </c>
      <c r="V81" s="161">
        <f t="shared" si="27"/>
        <v>0</v>
      </c>
      <c r="W81" s="161"/>
      <c r="X81" s="161" t="s">
        <v>379</v>
      </c>
      <c r="Y81" s="161" t="s">
        <v>344</v>
      </c>
      <c r="Z81" s="151"/>
      <c r="AA81" s="151"/>
      <c r="AB81" s="151"/>
      <c r="AC81" s="151"/>
      <c r="AD81" s="151"/>
      <c r="AE81" s="151"/>
      <c r="AF81" s="151"/>
      <c r="AG81" s="151" t="s">
        <v>380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5">
      <c r="A82" s="178">
        <v>71</v>
      </c>
      <c r="B82" s="179" t="s">
        <v>1785</v>
      </c>
      <c r="C82" s="187" t="s">
        <v>1786</v>
      </c>
      <c r="D82" s="180" t="s">
        <v>378</v>
      </c>
      <c r="E82" s="181">
        <v>20</v>
      </c>
      <c r="F82" s="182"/>
      <c r="G82" s="183">
        <f t="shared" si="21"/>
        <v>0</v>
      </c>
      <c r="H82" s="182"/>
      <c r="I82" s="183">
        <f t="shared" si="22"/>
        <v>0</v>
      </c>
      <c r="J82" s="182"/>
      <c r="K82" s="183">
        <f t="shared" si="23"/>
        <v>0</v>
      </c>
      <c r="L82" s="183">
        <v>21</v>
      </c>
      <c r="M82" s="183">
        <f t="shared" si="24"/>
        <v>0</v>
      </c>
      <c r="N82" s="181">
        <v>0</v>
      </c>
      <c r="O82" s="181">
        <f t="shared" si="25"/>
        <v>0</v>
      </c>
      <c r="P82" s="181">
        <v>0</v>
      </c>
      <c r="Q82" s="181">
        <f t="shared" si="26"/>
        <v>0</v>
      </c>
      <c r="R82" s="183"/>
      <c r="S82" s="183" t="s">
        <v>357</v>
      </c>
      <c r="T82" s="184" t="s">
        <v>342</v>
      </c>
      <c r="U82" s="161">
        <v>0</v>
      </c>
      <c r="V82" s="161">
        <f t="shared" si="27"/>
        <v>0</v>
      </c>
      <c r="W82" s="161"/>
      <c r="X82" s="161" t="s">
        <v>379</v>
      </c>
      <c r="Y82" s="161" t="s">
        <v>344</v>
      </c>
      <c r="Z82" s="151"/>
      <c r="AA82" s="151"/>
      <c r="AB82" s="151"/>
      <c r="AC82" s="151"/>
      <c r="AD82" s="151"/>
      <c r="AE82" s="151"/>
      <c r="AF82" s="151"/>
      <c r="AG82" s="151" t="s">
        <v>380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78">
        <v>72</v>
      </c>
      <c r="B83" s="179" t="s">
        <v>1787</v>
      </c>
      <c r="C83" s="187" t="s">
        <v>1788</v>
      </c>
      <c r="D83" s="180" t="s">
        <v>378</v>
      </c>
      <c r="E83" s="181">
        <v>47</v>
      </c>
      <c r="F83" s="182"/>
      <c r="G83" s="183">
        <f t="shared" si="21"/>
        <v>0</v>
      </c>
      <c r="H83" s="182"/>
      <c r="I83" s="183">
        <f t="shared" si="22"/>
        <v>0</v>
      </c>
      <c r="J83" s="182"/>
      <c r="K83" s="183">
        <f t="shared" si="23"/>
        <v>0</v>
      </c>
      <c r="L83" s="183">
        <v>21</v>
      </c>
      <c r="M83" s="183">
        <f t="shared" si="24"/>
        <v>0</v>
      </c>
      <c r="N83" s="181">
        <v>0</v>
      </c>
      <c r="O83" s="181">
        <f t="shared" si="25"/>
        <v>0</v>
      </c>
      <c r="P83" s="181">
        <v>0</v>
      </c>
      <c r="Q83" s="181">
        <f t="shared" si="26"/>
        <v>0</v>
      </c>
      <c r="R83" s="183"/>
      <c r="S83" s="183" t="s">
        <v>357</v>
      </c>
      <c r="T83" s="184" t="s">
        <v>342</v>
      </c>
      <c r="U83" s="161">
        <v>0</v>
      </c>
      <c r="V83" s="161">
        <f t="shared" si="27"/>
        <v>0</v>
      </c>
      <c r="W83" s="161"/>
      <c r="X83" s="161" t="s">
        <v>379</v>
      </c>
      <c r="Y83" s="161" t="s">
        <v>344</v>
      </c>
      <c r="Z83" s="151"/>
      <c r="AA83" s="151"/>
      <c r="AB83" s="151"/>
      <c r="AC83" s="151"/>
      <c r="AD83" s="151"/>
      <c r="AE83" s="151"/>
      <c r="AF83" s="151"/>
      <c r="AG83" s="151" t="s">
        <v>380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78">
        <v>73</v>
      </c>
      <c r="B84" s="179" t="s">
        <v>1789</v>
      </c>
      <c r="C84" s="187" t="s">
        <v>1790</v>
      </c>
      <c r="D84" s="180" t="s">
        <v>378</v>
      </c>
      <c r="E84" s="181">
        <v>87</v>
      </c>
      <c r="F84" s="182"/>
      <c r="G84" s="183">
        <f t="shared" si="21"/>
        <v>0</v>
      </c>
      <c r="H84" s="182"/>
      <c r="I84" s="183">
        <f t="shared" si="22"/>
        <v>0</v>
      </c>
      <c r="J84" s="182"/>
      <c r="K84" s="183">
        <f t="shared" si="23"/>
        <v>0</v>
      </c>
      <c r="L84" s="183">
        <v>21</v>
      </c>
      <c r="M84" s="183">
        <f t="shared" si="24"/>
        <v>0</v>
      </c>
      <c r="N84" s="181">
        <v>0</v>
      </c>
      <c r="O84" s="181">
        <f t="shared" si="25"/>
        <v>0</v>
      </c>
      <c r="P84" s="181">
        <v>0</v>
      </c>
      <c r="Q84" s="181">
        <f t="shared" si="26"/>
        <v>0</v>
      </c>
      <c r="R84" s="183"/>
      <c r="S84" s="183" t="s">
        <v>357</v>
      </c>
      <c r="T84" s="184" t="s">
        <v>342</v>
      </c>
      <c r="U84" s="161">
        <v>0</v>
      </c>
      <c r="V84" s="161">
        <f t="shared" si="27"/>
        <v>0</v>
      </c>
      <c r="W84" s="161"/>
      <c r="X84" s="161" t="s">
        <v>379</v>
      </c>
      <c r="Y84" s="161" t="s">
        <v>344</v>
      </c>
      <c r="Z84" s="151"/>
      <c r="AA84" s="151"/>
      <c r="AB84" s="151"/>
      <c r="AC84" s="151"/>
      <c r="AD84" s="151"/>
      <c r="AE84" s="151"/>
      <c r="AF84" s="151"/>
      <c r="AG84" s="151" t="s">
        <v>380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13" x14ac:dyDescent="0.25">
      <c r="A85" s="163" t="s">
        <v>336</v>
      </c>
      <c r="B85" s="164" t="s">
        <v>211</v>
      </c>
      <c r="C85" s="185" t="s">
        <v>212</v>
      </c>
      <c r="D85" s="165"/>
      <c r="E85" s="166"/>
      <c r="F85" s="167"/>
      <c r="G85" s="167">
        <f>SUMIF(AG86:AG94,"&lt;&gt;NOR",G86:G94)</f>
        <v>0</v>
      </c>
      <c r="H85" s="167"/>
      <c r="I85" s="167">
        <f>SUM(I86:I94)</f>
        <v>0</v>
      </c>
      <c r="J85" s="167"/>
      <c r="K85" s="167">
        <f>SUM(K86:K94)</f>
        <v>0</v>
      </c>
      <c r="L85" s="167"/>
      <c r="M85" s="167">
        <f>SUM(M86:M94)</f>
        <v>0</v>
      </c>
      <c r="N85" s="166"/>
      <c r="O85" s="166">
        <f>SUM(O86:O94)</f>
        <v>0</v>
      </c>
      <c r="P85" s="166"/>
      <c r="Q85" s="166">
        <f>SUM(Q86:Q94)</f>
        <v>0</v>
      </c>
      <c r="R85" s="167"/>
      <c r="S85" s="167"/>
      <c r="T85" s="168"/>
      <c r="U85" s="162"/>
      <c r="V85" s="162">
        <f>SUM(V86:V94)</f>
        <v>0</v>
      </c>
      <c r="W85" s="162"/>
      <c r="X85" s="162"/>
      <c r="Y85" s="162"/>
      <c r="AG85" t="s">
        <v>337</v>
      </c>
    </row>
    <row r="86" spans="1:60" outlineLevel="1" x14ac:dyDescent="0.25">
      <c r="A86" s="178">
        <v>74</v>
      </c>
      <c r="B86" s="179" t="s">
        <v>1791</v>
      </c>
      <c r="C86" s="187" t="s">
        <v>1792</v>
      </c>
      <c r="D86" s="180" t="s">
        <v>378</v>
      </c>
      <c r="E86" s="181">
        <v>5</v>
      </c>
      <c r="F86" s="182"/>
      <c r="G86" s="183">
        <f t="shared" ref="G86:G94" si="28">ROUND(E86*F86,2)</f>
        <v>0</v>
      </c>
      <c r="H86" s="182"/>
      <c r="I86" s="183">
        <f t="shared" ref="I86:I94" si="29">ROUND(E86*H86,2)</f>
        <v>0</v>
      </c>
      <c r="J86" s="182"/>
      <c r="K86" s="183">
        <f t="shared" ref="K86:K94" si="30">ROUND(E86*J86,2)</f>
        <v>0</v>
      </c>
      <c r="L86" s="183">
        <v>21</v>
      </c>
      <c r="M86" s="183">
        <f t="shared" ref="M86:M94" si="31">G86*(1+L86/100)</f>
        <v>0</v>
      </c>
      <c r="N86" s="181">
        <v>0</v>
      </c>
      <c r="O86" s="181">
        <f t="shared" ref="O86:O94" si="32">ROUND(E86*N86,2)</f>
        <v>0</v>
      </c>
      <c r="P86" s="181">
        <v>0</v>
      </c>
      <c r="Q86" s="181">
        <f t="shared" ref="Q86:Q94" si="33">ROUND(E86*P86,2)</f>
        <v>0</v>
      </c>
      <c r="R86" s="183"/>
      <c r="S86" s="183" t="s">
        <v>357</v>
      </c>
      <c r="T86" s="184" t="s">
        <v>342</v>
      </c>
      <c r="U86" s="161">
        <v>0</v>
      </c>
      <c r="V86" s="161">
        <f t="shared" ref="V86:V94" si="34">ROUND(E86*U86,2)</f>
        <v>0</v>
      </c>
      <c r="W86" s="161"/>
      <c r="X86" s="161" t="s">
        <v>379</v>
      </c>
      <c r="Y86" s="161" t="s">
        <v>344</v>
      </c>
      <c r="Z86" s="151"/>
      <c r="AA86" s="151"/>
      <c r="AB86" s="151"/>
      <c r="AC86" s="151"/>
      <c r="AD86" s="151"/>
      <c r="AE86" s="151"/>
      <c r="AF86" s="151"/>
      <c r="AG86" s="151" t="s">
        <v>380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5">
      <c r="A87" s="178">
        <v>75</v>
      </c>
      <c r="B87" s="179" t="s">
        <v>1793</v>
      </c>
      <c r="C87" s="187" t="s">
        <v>1794</v>
      </c>
      <c r="D87" s="180" t="s">
        <v>378</v>
      </c>
      <c r="E87" s="181">
        <v>5</v>
      </c>
      <c r="F87" s="182"/>
      <c r="G87" s="183">
        <f t="shared" si="28"/>
        <v>0</v>
      </c>
      <c r="H87" s="182"/>
      <c r="I87" s="183">
        <f t="shared" si="29"/>
        <v>0</v>
      </c>
      <c r="J87" s="182"/>
      <c r="K87" s="183">
        <f t="shared" si="30"/>
        <v>0</v>
      </c>
      <c r="L87" s="183">
        <v>21</v>
      </c>
      <c r="M87" s="183">
        <f t="shared" si="31"/>
        <v>0</v>
      </c>
      <c r="N87" s="181">
        <v>0</v>
      </c>
      <c r="O87" s="181">
        <f t="shared" si="32"/>
        <v>0</v>
      </c>
      <c r="P87" s="181">
        <v>0</v>
      </c>
      <c r="Q87" s="181">
        <f t="shared" si="33"/>
        <v>0</v>
      </c>
      <c r="R87" s="183"/>
      <c r="S87" s="183" t="s">
        <v>357</v>
      </c>
      <c r="T87" s="184" t="s">
        <v>342</v>
      </c>
      <c r="U87" s="161">
        <v>0</v>
      </c>
      <c r="V87" s="161">
        <f t="shared" si="34"/>
        <v>0</v>
      </c>
      <c r="W87" s="161"/>
      <c r="X87" s="161" t="s">
        <v>379</v>
      </c>
      <c r="Y87" s="161" t="s">
        <v>344</v>
      </c>
      <c r="Z87" s="151"/>
      <c r="AA87" s="151"/>
      <c r="AB87" s="151"/>
      <c r="AC87" s="151"/>
      <c r="AD87" s="151"/>
      <c r="AE87" s="151"/>
      <c r="AF87" s="151"/>
      <c r="AG87" s="151" t="s">
        <v>380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5">
      <c r="A88" s="178">
        <v>76</v>
      </c>
      <c r="B88" s="179" t="s">
        <v>1795</v>
      </c>
      <c r="C88" s="187" t="s">
        <v>1796</v>
      </c>
      <c r="D88" s="180" t="s">
        <v>565</v>
      </c>
      <c r="E88" s="181">
        <v>15</v>
      </c>
      <c r="F88" s="182"/>
      <c r="G88" s="183">
        <f t="shared" si="28"/>
        <v>0</v>
      </c>
      <c r="H88" s="182"/>
      <c r="I88" s="183">
        <f t="shared" si="29"/>
        <v>0</v>
      </c>
      <c r="J88" s="182"/>
      <c r="K88" s="183">
        <f t="shared" si="30"/>
        <v>0</v>
      </c>
      <c r="L88" s="183">
        <v>21</v>
      </c>
      <c r="M88" s="183">
        <f t="shared" si="31"/>
        <v>0</v>
      </c>
      <c r="N88" s="181">
        <v>0</v>
      </c>
      <c r="O88" s="181">
        <f t="shared" si="32"/>
        <v>0</v>
      </c>
      <c r="P88" s="181">
        <v>0</v>
      </c>
      <c r="Q88" s="181">
        <f t="shared" si="33"/>
        <v>0</v>
      </c>
      <c r="R88" s="183"/>
      <c r="S88" s="183" t="s">
        <v>357</v>
      </c>
      <c r="T88" s="184" t="s">
        <v>342</v>
      </c>
      <c r="U88" s="161">
        <v>0</v>
      </c>
      <c r="V88" s="161">
        <f t="shared" si="34"/>
        <v>0</v>
      </c>
      <c r="W88" s="161"/>
      <c r="X88" s="161" t="s">
        <v>379</v>
      </c>
      <c r="Y88" s="161" t="s">
        <v>344</v>
      </c>
      <c r="Z88" s="151"/>
      <c r="AA88" s="151"/>
      <c r="AB88" s="151"/>
      <c r="AC88" s="151"/>
      <c r="AD88" s="151"/>
      <c r="AE88" s="151"/>
      <c r="AF88" s="151"/>
      <c r="AG88" s="151" t="s">
        <v>380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5">
      <c r="A89" s="178">
        <v>77</v>
      </c>
      <c r="B89" s="179" t="s">
        <v>1797</v>
      </c>
      <c r="C89" s="187" t="s">
        <v>1798</v>
      </c>
      <c r="D89" s="180" t="s">
        <v>565</v>
      </c>
      <c r="E89" s="181">
        <v>72</v>
      </c>
      <c r="F89" s="182"/>
      <c r="G89" s="183">
        <f t="shared" si="28"/>
        <v>0</v>
      </c>
      <c r="H89" s="182"/>
      <c r="I89" s="183">
        <f t="shared" si="29"/>
        <v>0</v>
      </c>
      <c r="J89" s="182"/>
      <c r="K89" s="183">
        <f t="shared" si="30"/>
        <v>0</v>
      </c>
      <c r="L89" s="183">
        <v>21</v>
      </c>
      <c r="M89" s="183">
        <f t="shared" si="31"/>
        <v>0</v>
      </c>
      <c r="N89" s="181">
        <v>0</v>
      </c>
      <c r="O89" s="181">
        <f t="shared" si="32"/>
        <v>0</v>
      </c>
      <c r="P89" s="181">
        <v>0</v>
      </c>
      <c r="Q89" s="181">
        <f t="shared" si="33"/>
        <v>0</v>
      </c>
      <c r="R89" s="183"/>
      <c r="S89" s="183" t="s">
        <v>357</v>
      </c>
      <c r="T89" s="184" t="s">
        <v>342</v>
      </c>
      <c r="U89" s="161">
        <v>0</v>
      </c>
      <c r="V89" s="161">
        <f t="shared" si="34"/>
        <v>0</v>
      </c>
      <c r="W89" s="161"/>
      <c r="X89" s="161" t="s">
        <v>379</v>
      </c>
      <c r="Y89" s="161" t="s">
        <v>344</v>
      </c>
      <c r="Z89" s="151"/>
      <c r="AA89" s="151"/>
      <c r="AB89" s="151"/>
      <c r="AC89" s="151"/>
      <c r="AD89" s="151"/>
      <c r="AE89" s="151"/>
      <c r="AF89" s="151"/>
      <c r="AG89" s="151" t="s">
        <v>380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5">
      <c r="A90" s="178">
        <v>78</v>
      </c>
      <c r="B90" s="179" t="s">
        <v>1799</v>
      </c>
      <c r="C90" s="187" t="s">
        <v>1800</v>
      </c>
      <c r="D90" s="180" t="s">
        <v>378</v>
      </c>
      <c r="E90" s="181">
        <v>5</v>
      </c>
      <c r="F90" s="182"/>
      <c r="G90" s="183">
        <f t="shared" si="28"/>
        <v>0</v>
      </c>
      <c r="H90" s="182"/>
      <c r="I90" s="183">
        <f t="shared" si="29"/>
        <v>0</v>
      </c>
      <c r="J90" s="182"/>
      <c r="K90" s="183">
        <f t="shared" si="30"/>
        <v>0</v>
      </c>
      <c r="L90" s="183">
        <v>21</v>
      </c>
      <c r="M90" s="183">
        <f t="shared" si="31"/>
        <v>0</v>
      </c>
      <c r="N90" s="181">
        <v>0</v>
      </c>
      <c r="O90" s="181">
        <f t="shared" si="32"/>
        <v>0</v>
      </c>
      <c r="P90" s="181">
        <v>0</v>
      </c>
      <c r="Q90" s="181">
        <f t="shared" si="33"/>
        <v>0</v>
      </c>
      <c r="R90" s="183"/>
      <c r="S90" s="183" t="s">
        <v>357</v>
      </c>
      <c r="T90" s="184" t="s">
        <v>342</v>
      </c>
      <c r="U90" s="161">
        <v>0</v>
      </c>
      <c r="V90" s="161">
        <f t="shared" si="34"/>
        <v>0</v>
      </c>
      <c r="W90" s="161"/>
      <c r="X90" s="161" t="s">
        <v>379</v>
      </c>
      <c r="Y90" s="161" t="s">
        <v>344</v>
      </c>
      <c r="Z90" s="151"/>
      <c r="AA90" s="151"/>
      <c r="AB90" s="151"/>
      <c r="AC90" s="151"/>
      <c r="AD90" s="151"/>
      <c r="AE90" s="151"/>
      <c r="AF90" s="151"/>
      <c r="AG90" s="151" t="s">
        <v>380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5">
      <c r="A91" s="178">
        <v>79</v>
      </c>
      <c r="B91" s="179" t="s">
        <v>1801</v>
      </c>
      <c r="C91" s="187" t="s">
        <v>1802</v>
      </c>
      <c r="D91" s="180" t="s">
        <v>378</v>
      </c>
      <c r="E91" s="181">
        <v>6</v>
      </c>
      <c r="F91" s="182"/>
      <c r="G91" s="183">
        <f t="shared" si="28"/>
        <v>0</v>
      </c>
      <c r="H91" s="182"/>
      <c r="I91" s="183">
        <f t="shared" si="29"/>
        <v>0</v>
      </c>
      <c r="J91" s="182"/>
      <c r="K91" s="183">
        <f t="shared" si="30"/>
        <v>0</v>
      </c>
      <c r="L91" s="183">
        <v>21</v>
      </c>
      <c r="M91" s="183">
        <f t="shared" si="31"/>
        <v>0</v>
      </c>
      <c r="N91" s="181">
        <v>0</v>
      </c>
      <c r="O91" s="181">
        <f t="shared" si="32"/>
        <v>0</v>
      </c>
      <c r="P91" s="181">
        <v>0</v>
      </c>
      <c r="Q91" s="181">
        <f t="shared" si="33"/>
        <v>0</v>
      </c>
      <c r="R91" s="183"/>
      <c r="S91" s="183" t="s">
        <v>357</v>
      </c>
      <c r="T91" s="184" t="s">
        <v>342</v>
      </c>
      <c r="U91" s="161">
        <v>0</v>
      </c>
      <c r="V91" s="161">
        <f t="shared" si="34"/>
        <v>0</v>
      </c>
      <c r="W91" s="161"/>
      <c r="X91" s="161" t="s">
        <v>379</v>
      </c>
      <c r="Y91" s="161" t="s">
        <v>344</v>
      </c>
      <c r="Z91" s="151"/>
      <c r="AA91" s="151"/>
      <c r="AB91" s="151"/>
      <c r="AC91" s="151"/>
      <c r="AD91" s="151"/>
      <c r="AE91" s="151"/>
      <c r="AF91" s="151"/>
      <c r="AG91" s="151" t="s">
        <v>380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5">
      <c r="A92" s="178">
        <v>80</v>
      </c>
      <c r="B92" s="179" t="s">
        <v>1803</v>
      </c>
      <c r="C92" s="187" t="s">
        <v>1804</v>
      </c>
      <c r="D92" s="180" t="s">
        <v>378</v>
      </c>
      <c r="E92" s="181">
        <v>3</v>
      </c>
      <c r="F92" s="182"/>
      <c r="G92" s="183">
        <f t="shared" si="28"/>
        <v>0</v>
      </c>
      <c r="H92" s="182"/>
      <c r="I92" s="183">
        <f t="shared" si="29"/>
        <v>0</v>
      </c>
      <c r="J92" s="182"/>
      <c r="K92" s="183">
        <f t="shared" si="30"/>
        <v>0</v>
      </c>
      <c r="L92" s="183">
        <v>21</v>
      </c>
      <c r="M92" s="183">
        <f t="shared" si="31"/>
        <v>0</v>
      </c>
      <c r="N92" s="181">
        <v>0</v>
      </c>
      <c r="O92" s="181">
        <f t="shared" si="32"/>
        <v>0</v>
      </c>
      <c r="P92" s="181">
        <v>0</v>
      </c>
      <c r="Q92" s="181">
        <f t="shared" si="33"/>
        <v>0</v>
      </c>
      <c r="R92" s="183"/>
      <c r="S92" s="183" t="s">
        <v>357</v>
      </c>
      <c r="T92" s="184" t="s">
        <v>342</v>
      </c>
      <c r="U92" s="161">
        <v>0</v>
      </c>
      <c r="V92" s="161">
        <f t="shared" si="34"/>
        <v>0</v>
      </c>
      <c r="W92" s="161"/>
      <c r="X92" s="161" t="s">
        <v>379</v>
      </c>
      <c r="Y92" s="161" t="s">
        <v>344</v>
      </c>
      <c r="Z92" s="151"/>
      <c r="AA92" s="151"/>
      <c r="AB92" s="151"/>
      <c r="AC92" s="151"/>
      <c r="AD92" s="151"/>
      <c r="AE92" s="151"/>
      <c r="AF92" s="151"/>
      <c r="AG92" s="151" t="s">
        <v>380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5">
      <c r="A93" s="178">
        <v>81</v>
      </c>
      <c r="B93" s="179" t="s">
        <v>1805</v>
      </c>
      <c r="C93" s="187" t="s">
        <v>1806</v>
      </c>
      <c r="D93" s="180" t="s">
        <v>378</v>
      </c>
      <c r="E93" s="181">
        <v>3</v>
      </c>
      <c r="F93" s="182"/>
      <c r="G93" s="183">
        <f t="shared" si="28"/>
        <v>0</v>
      </c>
      <c r="H93" s="182"/>
      <c r="I93" s="183">
        <f t="shared" si="29"/>
        <v>0</v>
      </c>
      <c r="J93" s="182"/>
      <c r="K93" s="183">
        <f t="shared" si="30"/>
        <v>0</v>
      </c>
      <c r="L93" s="183">
        <v>21</v>
      </c>
      <c r="M93" s="183">
        <f t="shared" si="31"/>
        <v>0</v>
      </c>
      <c r="N93" s="181">
        <v>0</v>
      </c>
      <c r="O93" s="181">
        <f t="shared" si="32"/>
        <v>0</v>
      </c>
      <c r="P93" s="181">
        <v>0</v>
      </c>
      <c r="Q93" s="181">
        <f t="shared" si="33"/>
        <v>0</v>
      </c>
      <c r="R93" s="183"/>
      <c r="S93" s="183" t="s">
        <v>357</v>
      </c>
      <c r="T93" s="184" t="s">
        <v>342</v>
      </c>
      <c r="U93" s="161">
        <v>0</v>
      </c>
      <c r="V93" s="161">
        <f t="shared" si="34"/>
        <v>0</v>
      </c>
      <c r="W93" s="161"/>
      <c r="X93" s="161" t="s">
        <v>379</v>
      </c>
      <c r="Y93" s="161" t="s">
        <v>344</v>
      </c>
      <c r="Z93" s="151"/>
      <c r="AA93" s="151"/>
      <c r="AB93" s="151"/>
      <c r="AC93" s="151"/>
      <c r="AD93" s="151"/>
      <c r="AE93" s="151"/>
      <c r="AF93" s="151"/>
      <c r="AG93" s="151" t="s">
        <v>380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5">
      <c r="A94" s="178">
        <v>82</v>
      </c>
      <c r="B94" s="179" t="s">
        <v>1807</v>
      </c>
      <c r="C94" s="187" t="s">
        <v>1790</v>
      </c>
      <c r="D94" s="180" t="s">
        <v>378</v>
      </c>
      <c r="E94" s="181">
        <v>17</v>
      </c>
      <c r="F94" s="182"/>
      <c r="G94" s="183">
        <f t="shared" si="28"/>
        <v>0</v>
      </c>
      <c r="H94" s="182"/>
      <c r="I94" s="183">
        <f t="shared" si="29"/>
        <v>0</v>
      </c>
      <c r="J94" s="182"/>
      <c r="K94" s="183">
        <f t="shared" si="30"/>
        <v>0</v>
      </c>
      <c r="L94" s="183">
        <v>21</v>
      </c>
      <c r="M94" s="183">
        <f t="shared" si="31"/>
        <v>0</v>
      </c>
      <c r="N94" s="181">
        <v>0</v>
      </c>
      <c r="O94" s="181">
        <f t="shared" si="32"/>
        <v>0</v>
      </c>
      <c r="P94" s="181">
        <v>0</v>
      </c>
      <c r="Q94" s="181">
        <f t="shared" si="33"/>
        <v>0</v>
      </c>
      <c r="R94" s="183"/>
      <c r="S94" s="183" t="s">
        <v>357</v>
      </c>
      <c r="T94" s="184" t="s">
        <v>342</v>
      </c>
      <c r="U94" s="161">
        <v>0</v>
      </c>
      <c r="V94" s="161">
        <f t="shared" si="34"/>
        <v>0</v>
      </c>
      <c r="W94" s="161"/>
      <c r="X94" s="161" t="s">
        <v>379</v>
      </c>
      <c r="Y94" s="161" t="s">
        <v>344</v>
      </c>
      <c r="Z94" s="151"/>
      <c r="AA94" s="151"/>
      <c r="AB94" s="151"/>
      <c r="AC94" s="151"/>
      <c r="AD94" s="151"/>
      <c r="AE94" s="151"/>
      <c r="AF94" s="151"/>
      <c r="AG94" s="151" t="s">
        <v>380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13" x14ac:dyDescent="0.25">
      <c r="A95" s="163" t="s">
        <v>336</v>
      </c>
      <c r="B95" s="164" t="s">
        <v>213</v>
      </c>
      <c r="C95" s="185" t="s">
        <v>214</v>
      </c>
      <c r="D95" s="165"/>
      <c r="E95" s="166"/>
      <c r="F95" s="167"/>
      <c r="G95" s="167">
        <f>SUMIF(AG96:AG101,"&lt;&gt;NOR",G96:G101)</f>
        <v>0</v>
      </c>
      <c r="H95" s="167"/>
      <c r="I95" s="167">
        <f>SUM(I96:I101)</f>
        <v>0</v>
      </c>
      <c r="J95" s="167"/>
      <c r="K95" s="167">
        <f>SUM(K96:K101)</f>
        <v>0</v>
      </c>
      <c r="L95" s="167"/>
      <c r="M95" s="167">
        <f>SUM(M96:M101)</f>
        <v>0</v>
      </c>
      <c r="N95" s="166"/>
      <c r="O95" s="166">
        <f>SUM(O96:O101)</f>
        <v>0</v>
      </c>
      <c r="P95" s="166"/>
      <c r="Q95" s="166">
        <f>SUM(Q96:Q101)</f>
        <v>0</v>
      </c>
      <c r="R95" s="167"/>
      <c r="S95" s="167"/>
      <c r="T95" s="168"/>
      <c r="U95" s="162"/>
      <c r="V95" s="162">
        <f>SUM(V96:V101)</f>
        <v>0</v>
      </c>
      <c r="W95" s="162"/>
      <c r="X95" s="162"/>
      <c r="Y95" s="162"/>
      <c r="AG95" t="s">
        <v>337</v>
      </c>
    </row>
    <row r="96" spans="1:60" outlineLevel="1" x14ac:dyDescent="0.25">
      <c r="A96" s="178">
        <v>83</v>
      </c>
      <c r="B96" s="179" t="s">
        <v>1808</v>
      </c>
      <c r="C96" s="187" t="s">
        <v>1809</v>
      </c>
      <c r="D96" s="180" t="s">
        <v>565</v>
      </c>
      <c r="E96" s="181">
        <v>750</v>
      </c>
      <c r="F96" s="182"/>
      <c r="G96" s="183">
        <f t="shared" ref="G96:G101" si="35">ROUND(E96*F96,2)</f>
        <v>0</v>
      </c>
      <c r="H96" s="182"/>
      <c r="I96" s="183">
        <f t="shared" ref="I96:I101" si="36">ROUND(E96*H96,2)</f>
        <v>0</v>
      </c>
      <c r="J96" s="182"/>
      <c r="K96" s="183">
        <f t="shared" ref="K96:K101" si="37">ROUND(E96*J96,2)</f>
        <v>0</v>
      </c>
      <c r="L96" s="183">
        <v>21</v>
      </c>
      <c r="M96" s="183">
        <f t="shared" ref="M96:M101" si="38">G96*(1+L96/100)</f>
        <v>0</v>
      </c>
      <c r="N96" s="181">
        <v>0</v>
      </c>
      <c r="O96" s="181">
        <f t="shared" ref="O96:O101" si="39">ROUND(E96*N96,2)</f>
        <v>0</v>
      </c>
      <c r="P96" s="181">
        <v>0</v>
      </c>
      <c r="Q96" s="181">
        <f t="shared" ref="Q96:Q101" si="40">ROUND(E96*P96,2)</f>
        <v>0</v>
      </c>
      <c r="R96" s="183"/>
      <c r="S96" s="183" t="s">
        <v>357</v>
      </c>
      <c r="T96" s="184" t="s">
        <v>342</v>
      </c>
      <c r="U96" s="161">
        <v>0</v>
      </c>
      <c r="V96" s="161">
        <f t="shared" ref="V96:V101" si="41">ROUND(E96*U96,2)</f>
        <v>0</v>
      </c>
      <c r="W96" s="161"/>
      <c r="X96" s="161" t="s">
        <v>379</v>
      </c>
      <c r="Y96" s="161" t="s">
        <v>344</v>
      </c>
      <c r="Z96" s="151"/>
      <c r="AA96" s="151"/>
      <c r="AB96" s="151"/>
      <c r="AC96" s="151"/>
      <c r="AD96" s="151"/>
      <c r="AE96" s="151"/>
      <c r="AF96" s="151"/>
      <c r="AG96" s="151" t="s">
        <v>380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5">
      <c r="A97" s="178">
        <v>84</v>
      </c>
      <c r="B97" s="179" t="s">
        <v>1810</v>
      </c>
      <c r="C97" s="187" t="s">
        <v>1811</v>
      </c>
      <c r="D97" s="180" t="s">
        <v>565</v>
      </c>
      <c r="E97" s="181">
        <v>250</v>
      </c>
      <c r="F97" s="182"/>
      <c r="G97" s="183">
        <f t="shared" si="35"/>
        <v>0</v>
      </c>
      <c r="H97" s="182"/>
      <c r="I97" s="183">
        <f t="shared" si="36"/>
        <v>0</v>
      </c>
      <c r="J97" s="182"/>
      <c r="K97" s="183">
        <f t="shared" si="37"/>
        <v>0</v>
      </c>
      <c r="L97" s="183">
        <v>21</v>
      </c>
      <c r="M97" s="183">
        <f t="shared" si="38"/>
        <v>0</v>
      </c>
      <c r="N97" s="181">
        <v>0</v>
      </c>
      <c r="O97" s="181">
        <f t="shared" si="39"/>
        <v>0</v>
      </c>
      <c r="P97" s="181">
        <v>0</v>
      </c>
      <c r="Q97" s="181">
        <f t="shared" si="40"/>
        <v>0</v>
      </c>
      <c r="R97" s="183"/>
      <c r="S97" s="183" t="s">
        <v>357</v>
      </c>
      <c r="T97" s="184" t="s">
        <v>342</v>
      </c>
      <c r="U97" s="161">
        <v>0</v>
      </c>
      <c r="V97" s="161">
        <f t="shared" si="41"/>
        <v>0</v>
      </c>
      <c r="W97" s="161"/>
      <c r="X97" s="161" t="s">
        <v>379</v>
      </c>
      <c r="Y97" s="161" t="s">
        <v>344</v>
      </c>
      <c r="Z97" s="151"/>
      <c r="AA97" s="151"/>
      <c r="AB97" s="151"/>
      <c r="AC97" s="151"/>
      <c r="AD97" s="151"/>
      <c r="AE97" s="151"/>
      <c r="AF97" s="151"/>
      <c r="AG97" s="151" t="s">
        <v>380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5">
      <c r="A98" s="178">
        <v>85</v>
      </c>
      <c r="B98" s="179" t="s">
        <v>1812</v>
      </c>
      <c r="C98" s="187" t="s">
        <v>1813</v>
      </c>
      <c r="D98" s="180" t="s">
        <v>378</v>
      </c>
      <c r="E98" s="181">
        <v>47</v>
      </c>
      <c r="F98" s="182"/>
      <c r="G98" s="183">
        <f t="shared" si="35"/>
        <v>0</v>
      </c>
      <c r="H98" s="182"/>
      <c r="I98" s="183">
        <f t="shared" si="36"/>
        <v>0</v>
      </c>
      <c r="J98" s="182"/>
      <c r="K98" s="183">
        <f t="shared" si="37"/>
        <v>0</v>
      </c>
      <c r="L98" s="183">
        <v>21</v>
      </c>
      <c r="M98" s="183">
        <f t="shared" si="38"/>
        <v>0</v>
      </c>
      <c r="N98" s="181">
        <v>0</v>
      </c>
      <c r="O98" s="181">
        <f t="shared" si="39"/>
        <v>0</v>
      </c>
      <c r="P98" s="181">
        <v>0</v>
      </c>
      <c r="Q98" s="181">
        <f t="shared" si="40"/>
        <v>0</v>
      </c>
      <c r="R98" s="183"/>
      <c r="S98" s="183" t="s">
        <v>357</v>
      </c>
      <c r="T98" s="184" t="s">
        <v>342</v>
      </c>
      <c r="U98" s="161">
        <v>0</v>
      </c>
      <c r="V98" s="161">
        <f t="shared" si="41"/>
        <v>0</v>
      </c>
      <c r="W98" s="161"/>
      <c r="X98" s="161" t="s">
        <v>379</v>
      </c>
      <c r="Y98" s="161" t="s">
        <v>344</v>
      </c>
      <c r="Z98" s="151"/>
      <c r="AA98" s="151"/>
      <c r="AB98" s="151"/>
      <c r="AC98" s="151"/>
      <c r="AD98" s="151"/>
      <c r="AE98" s="151"/>
      <c r="AF98" s="151"/>
      <c r="AG98" s="151" t="s">
        <v>380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5">
      <c r="A99" s="178">
        <v>86</v>
      </c>
      <c r="B99" s="179" t="s">
        <v>1814</v>
      </c>
      <c r="C99" s="187" t="s">
        <v>1815</v>
      </c>
      <c r="D99" s="180" t="s">
        <v>378</v>
      </c>
      <c r="E99" s="181">
        <v>95</v>
      </c>
      <c r="F99" s="182"/>
      <c r="G99" s="183">
        <f t="shared" si="35"/>
        <v>0</v>
      </c>
      <c r="H99" s="182"/>
      <c r="I99" s="183">
        <f t="shared" si="36"/>
        <v>0</v>
      </c>
      <c r="J99" s="182"/>
      <c r="K99" s="183">
        <f t="shared" si="37"/>
        <v>0</v>
      </c>
      <c r="L99" s="183">
        <v>21</v>
      </c>
      <c r="M99" s="183">
        <f t="shared" si="38"/>
        <v>0</v>
      </c>
      <c r="N99" s="181">
        <v>0</v>
      </c>
      <c r="O99" s="181">
        <f t="shared" si="39"/>
        <v>0</v>
      </c>
      <c r="P99" s="181">
        <v>0</v>
      </c>
      <c r="Q99" s="181">
        <f t="shared" si="40"/>
        <v>0</v>
      </c>
      <c r="R99" s="183"/>
      <c r="S99" s="183" t="s">
        <v>357</v>
      </c>
      <c r="T99" s="184" t="s">
        <v>342</v>
      </c>
      <c r="U99" s="161">
        <v>0</v>
      </c>
      <c r="V99" s="161">
        <f t="shared" si="41"/>
        <v>0</v>
      </c>
      <c r="W99" s="161"/>
      <c r="X99" s="161" t="s">
        <v>379</v>
      </c>
      <c r="Y99" s="161" t="s">
        <v>344</v>
      </c>
      <c r="Z99" s="151"/>
      <c r="AA99" s="151"/>
      <c r="AB99" s="151"/>
      <c r="AC99" s="151"/>
      <c r="AD99" s="151"/>
      <c r="AE99" s="151"/>
      <c r="AF99" s="151"/>
      <c r="AG99" s="151" t="s">
        <v>380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5">
      <c r="A100" s="178">
        <v>87</v>
      </c>
      <c r="B100" s="179" t="s">
        <v>1816</v>
      </c>
      <c r="C100" s="187" t="s">
        <v>1817</v>
      </c>
      <c r="D100" s="180" t="s">
        <v>378</v>
      </c>
      <c r="E100" s="181">
        <v>94</v>
      </c>
      <c r="F100" s="182"/>
      <c r="G100" s="183">
        <f t="shared" si="35"/>
        <v>0</v>
      </c>
      <c r="H100" s="182"/>
      <c r="I100" s="183">
        <f t="shared" si="36"/>
        <v>0</v>
      </c>
      <c r="J100" s="182"/>
      <c r="K100" s="183">
        <f t="shared" si="37"/>
        <v>0</v>
      </c>
      <c r="L100" s="183">
        <v>21</v>
      </c>
      <c r="M100" s="183">
        <f t="shared" si="38"/>
        <v>0</v>
      </c>
      <c r="N100" s="181">
        <v>0</v>
      </c>
      <c r="O100" s="181">
        <f t="shared" si="39"/>
        <v>0</v>
      </c>
      <c r="P100" s="181">
        <v>0</v>
      </c>
      <c r="Q100" s="181">
        <f t="shared" si="40"/>
        <v>0</v>
      </c>
      <c r="R100" s="183"/>
      <c r="S100" s="183" t="s">
        <v>357</v>
      </c>
      <c r="T100" s="184" t="s">
        <v>342</v>
      </c>
      <c r="U100" s="161">
        <v>0</v>
      </c>
      <c r="V100" s="161">
        <f t="shared" si="41"/>
        <v>0</v>
      </c>
      <c r="W100" s="161"/>
      <c r="X100" s="161" t="s">
        <v>379</v>
      </c>
      <c r="Y100" s="161" t="s">
        <v>344</v>
      </c>
      <c r="Z100" s="151"/>
      <c r="AA100" s="151"/>
      <c r="AB100" s="151"/>
      <c r="AC100" s="151"/>
      <c r="AD100" s="151"/>
      <c r="AE100" s="151"/>
      <c r="AF100" s="151"/>
      <c r="AG100" s="151" t="s">
        <v>380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5">
      <c r="A101" s="178">
        <v>88</v>
      </c>
      <c r="B101" s="179" t="s">
        <v>1818</v>
      </c>
      <c r="C101" s="187" t="s">
        <v>1819</v>
      </c>
      <c r="D101" s="180" t="s">
        <v>378</v>
      </c>
      <c r="E101" s="181">
        <v>189</v>
      </c>
      <c r="F101" s="182"/>
      <c r="G101" s="183">
        <f t="shared" si="35"/>
        <v>0</v>
      </c>
      <c r="H101" s="182"/>
      <c r="I101" s="183">
        <f t="shared" si="36"/>
        <v>0</v>
      </c>
      <c r="J101" s="182"/>
      <c r="K101" s="183">
        <f t="shared" si="37"/>
        <v>0</v>
      </c>
      <c r="L101" s="183">
        <v>21</v>
      </c>
      <c r="M101" s="183">
        <f t="shared" si="38"/>
        <v>0</v>
      </c>
      <c r="N101" s="181">
        <v>0</v>
      </c>
      <c r="O101" s="181">
        <f t="shared" si="39"/>
        <v>0</v>
      </c>
      <c r="P101" s="181">
        <v>0</v>
      </c>
      <c r="Q101" s="181">
        <f t="shared" si="40"/>
        <v>0</v>
      </c>
      <c r="R101" s="183"/>
      <c r="S101" s="183" t="s">
        <v>357</v>
      </c>
      <c r="T101" s="184" t="s">
        <v>342</v>
      </c>
      <c r="U101" s="161">
        <v>0</v>
      </c>
      <c r="V101" s="161">
        <f t="shared" si="41"/>
        <v>0</v>
      </c>
      <c r="W101" s="161"/>
      <c r="X101" s="161" t="s">
        <v>379</v>
      </c>
      <c r="Y101" s="161" t="s">
        <v>344</v>
      </c>
      <c r="Z101" s="151"/>
      <c r="AA101" s="151"/>
      <c r="AB101" s="151"/>
      <c r="AC101" s="151"/>
      <c r="AD101" s="151"/>
      <c r="AE101" s="151"/>
      <c r="AF101" s="151"/>
      <c r="AG101" s="151" t="s">
        <v>380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ht="13" x14ac:dyDescent="0.25">
      <c r="A102" s="163" t="s">
        <v>336</v>
      </c>
      <c r="B102" s="164" t="s">
        <v>215</v>
      </c>
      <c r="C102" s="185" t="s">
        <v>216</v>
      </c>
      <c r="D102" s="165"/>
      <c r="E102" s="166"/>
      <c r="F102" s="167"/>
      <c r="G102" s="167">
        <f>SUMIF(AG103:AG104,"&lt;&gt;NOR",G103:G104)</f>
        <v>0</v>
      </c>
      <c r="H102" s="167"/>
      <c r="I102" s="167">
        <f>SUM(I103:I104)</f>
        <v>0</v>
      </c>
      <c r="J102" s="167"/>
      <c r="K102" s="167">
        <f>SUM(K103:K104)</f>
        <v>0</v>
      </c>
      <c r="L102" s="167"/>
      <c r="M102" s="167">
        <f>SUM(M103:M104)</f>
        <v>0</v>
      </c>
      <c r="N102" s="166"/>
      <c r="O102" s="166">
        <f>SUM(O103:O104)</f>
        <v>0</v>
      </c>
      <c r="P102" s="166"/>
      <c r="Q102" s="166">
        <f>SUM(Q103:Q104)</f>
        <v>0</v>
      </c>
      <c r="R102" s="167"/>
      <c r="S102" s="167"/>
      <c r="T102" s="168"/>
      <c r="U102" s="162"/>
      <c r="V102" s="162">
        <f>SUM(V103:V104)</f>
        <v>0</v>
      </c>
      <c r="W102" s="162"/>
      <c r="X102" s="162"/>
      <c r="Y102" s="162"/>
      <c r="AG102" t="s">
        <v>337</v>
      </c>
    </row>
    <row r="103" spans="1:60" outlineLevel="1" x14ac:dyDescent="0.25">
      <c r="A103" s="178">
        <v>89</v>
      </c>
      <c r="B103" s="179" t="s">
        <v>1820</v>
      </c>
      <c r="C103" s="187" t="s">
        <v>1821</v>
      </c>
      <c r="D103" s="180" t="s">
        <v>360</v>
      </c>
      <c r="E103" s="181">
        <v>1</v>
      </c>
      <c r="F103" s="182"/>
      <c r="G103" s="183">
        <f>ROUND(E103*F103,2)</f>
        <v>0</v>
      </c>
      <c r="H103" s="182"/>
      <c r="I103" s="183">
        <f>ROUND(E103*H103,2)</f>
        <v>0</v>
      </c>
      <c r="J103" s="182"/>
      <c r="K103" s="183">
        <f>ROUND(E103*J103,2)</f>
        <v>0</v>
      </c>
      <c r="L103" s="183">
        <v>21</v>
      </c>
      <c r="M103" s="183">
        <f>G103*(1+L103/100)</f>
        <v>0</v>
      </c>
      <c r="N103" s="181">
        <v>0</v>
      </c>
      <c r="O103" s="181">
        <f>ROUND(E103*N103,2)</f>
        <v>0</v>
      </c>
      <c r="P103" s="181">
        <v>0</v>
      </c>
      <c r="Q103" s="181">
        <f>ROUND(E103*P103,2)</f>
        <v>0</v>
      </c>
      <c r="R103" s="183"/>
      <c r="S103" s="183" t="s">
        <v>357</v>
      </c>
      <c r="T103" s="184" t="s">
        <v>342</v>
      </c>
      <c r="U103" s="161">
        <v>0</v>
      </c>
      <c r="V103" s="161">
        <f>ROUND(E103*U103,2)</f>
        <v>0</v>
      </c>
      <c r="W103" s="161"/>
      <c r="X103" s="161" t="s">
        <v>379</v>
      </c>
      <c r="Y103" s="161" t="s">
        <v>344</v>
      </c>
      <c r="Z103" s="151"/>
      <c r="AA103" s="151"/>
      <c r="AB103" s="151"/>
      <c r="AC103" s="151"/>
      <c r="AD103" s="151"/>
      <c r="AE103" s="151"/>
      <c r="AF103" s="151"/>
      <c r="AG103" s="151" t="s">
        <v>380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5">
      <c r="A104" s="178">
        <v>90</v>
      </c>
      <c r="B104" s="179" t="s">
        <v>1822</v>
      </c>
      <c r="C104" s="187" t="s">
        <v>1823</v>
      </c>
      <c r="D104" s="180" t="s">
        <v>360</v>
      </c>
      <c r="E104" s="181">
        <v>1</v>
      </c>
      <c r="F104" s="182"/>
      <c r="G104" s="183">
        <f>ROUND(E104*F104,2)</f>
        <v>0</v>
      </c>
      <c r="H104" s="182"/>
      <c r="I104" s="183">
        <f>ROUND(E104*H104,2)</f>
        <v>0</v>
      </c>
      <c r="J104" s="182"/>
      <c r="K104" s="183">
        <f>ROUND(E104*J104,2)</f>
        <v>0</v>
      </c>
      <c r="L104" s="183">
        <v>21</v>
      </c>
      <c r="M104" s="183">
        <f>G104*(1+L104/100)</f>
        <v>0</v>
      </c>
      <c r="N104" s="181">
        <v>0</v>
      </c>
      <c r="O104" s="181">
        <f>ROUND(E104*N104,2)</f>
        <v>0</v>
      </c>
      <c r="P104" s="181">
        <v>0</v>
      </c>
      <c r="Q104" s="181">
        <f>ROUND(E104*P104,2)</f>
        <v>0</v>
      </c>
      <c r="R104" s="183"/>
      <c r="S104" s="183" t="s">
        <v>357</v>
      </c>
      <c r="T104" s="184" t="s">
        <v>342</v>
      </c>
      <c r="U104" s="161">
        <v>0</v>
      </c>
      <c r="V104" s="161">
        <f>ROUND(E104*U104,2)</f>
        <v>0</v>
      </c>
      <c r="W104" s="161"/>
      <c r="X104" s="161" t="s">
        <v>379</v>
      </c>
      <c r="Y104" s="161" t="s">
        <v>344</v>
      </c>
      <c r="Z104" s="151"/>
      <c r="AA104" s="151"/>
      <c r="AB104" s="151"/>
      <c r="AC104" s="151"/>
      <c r="AD104" s="151"/>
      <c r="AE104" s="151"/>
      <c r="AF104" s="151"/>
      <c r="AG104" s="151" t="s">
        <v>380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ht="13" x14ac:dyDescent="0.25">
      <c r="A105" s="163" t="s">
        <v>336</v>
      </c>
      <c r="B105" s="164" t="s">
        <v>260</v>
      </c>
      <c r="C105" s="185" t="s">
        <v>261</v>
      </c>
      <c r="D105" s="165"/>
      <c r="E105" s="166"/>
      <c r="F105" s="167"/>
      <c r="G105" s="167">
        <f>SUMIF(AG106:AG121,"&lt;&gt;NOR",G106:G121)</f>
        <v>0</v>
      </c>
      <c r="H105" s="167"/>
      <c r="I105" s="167">
        <f>SUM(I106:I121)</f>
        <v>0</v>
      </c>
      <c r="J105" s="167"/>
      <c r="K105" s="167">
        <f>SUM(K106:K121)</f>
        <v>0</v>
      </c>
      <c r="L105" s="167"/>
      <c r="M105" s="167">
        <f>SUM(M106:M121)</f>
        <v>0</v>
      </c>
      <c r="N105" s="166"/>
      <c r="O105" s="166">
        <f>SUM(O106:O121)</f>
        <v>0</v>
      </c>
      <c r="P105" s="166"/>
      <c r="Q105" s="166">
        <f>SUM(Q106:Q121)</f>
        <v>0</v>
      </c>
      <c r="R105" s="167"/>
      <c r="S105" s="167"/>
      <c r="T105" s="168"/>
      <c r="U105" s="162"/>
      <c r="V105" s="162">
        <f>SUM(V106:V121)</f>
        <v>0</v>
      </c>
      <c r="W105" s="162"/>
      <c r="X105" s="162"/>
      <c r="Y105" s="162"/>
      <c r="AG105" t="s">
        <v>337</v>
      </c>
    </row>
    <row r="106" spans="1:60" outlineLevel="1" x14ac:dyDescent="0.25">
      <c r="A106" s="178">
        <v>91</v>
      </c>
      <c r="B106" s="179" t="s">
        <v>1824</v>
      </c>
      <c r="C106" s="187" t="s">
        <v>1825</v>
      </c>
      <c r="D106" s="180" t="s">
        <v>360</v>
      </c>
      <c r="E106" s="181">
        <v>1</v>
      </c>
      <c r="F106" s="182"/>
      <c r="G106" s="183">
        <f t="shared" ref="G106:G121" si="42">ROUND(E106*F106,2)</f>
        <v>0</v>
      </c>
      <c r="H106" s="182"/>
      <c r="I106" s="183">
        <f t="shared" ref="I106:I121" si="43">ROUND(E106*H106,2)</f>
        <v>0</v>
      </c>
      <c r="J106" s="182"/>
      <c r="K106" s="183">
        <f t="shared" ref="K106:K121" si="44">ROUND(E106*J106,2)</f>
        <v>0</v>
      </c>
      <c r="L106" s="183">
        <v>21</v>
      </c>
      <c r="M106" s="183">
        <f t="shared" ref="M106:M121" si="45">G106*(1+L106/100)</f>
        <v>0</v>
      </c>
      <c r="N106" s="181">
        <v>0</v>
      </c>
      <c r="O106" s="181">
        <f t="shared" ref="O106:O121" si="46">ROUND(E106*N106,2)</f>
        <v>0</v>
      </c>
      <c r="P106" s="181">
        <v>0</v>
      </c>
      <c r="Q106" s="181">
        <f t="shared" ref="Q106:Q121" si="47">ROUND(E106*P106,2)</f>
        <v>0</v>
      </c>
      <c r="R106" s="183"/>
      <c r="S106" s="183" t="s">
        <v>357</v>
      </c>
      <c r="T106" s="184" t="s">
        <v>342</v>
      </c>
      <c r="U106" s="161">
        <v>0</v>
      </c>
      <c r="V106" s="161">
        <f t="shared" ref="V106:V121" si="48">ROUND(E106*U106,2)</f>
        <v>0</v>
      </c>
      <c r="W106" s="161"/>
      <c r="X106" s="161" t="s">
        <v>379</v>
      </c>
      <c r="Y106" s="161" t="s">
        <v>344</v>
      </c>
      <c r="Z106" s="151"/>
      <c r="AA106" s="151"/>
      <c r="AB106" s="151"/>
      <c r="AC106" s="151"/>
      <c r="AD106" s="151"/>
      <c r="AE106" s="151"/>
      <c r="AF106" s="151"/>
      <c r="AG106" s="151" t="s">
        <v>380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5">
      <c r="A107" s="178">
        <v>92</v>
      </c>
      <c r="B107" s="179" t="s">
        <v>1826</v>
      </c>
      <c r="C107" s="187" t="s">
        <v>1827</v>
      </c>
      <c r="D107" s="180" t="s">
        <v>360</v>
      </c>
      <c r="E107" s="181">
        <v>1</v>
      </c>
      <c r="F107" s="182"/>
      <c r="G107" s="183">
        <f t="shared" si="42"/>
        <v>0</v>
      </c>
      <c r="H107" s="182"/>
      <c r="I107" s="183">
        <f t="shared" si="43"/>
        <v>0</v>
      </c>
      <c r="J107" s="182"/>
      <c r="K107" s="183">
        <f t="shared" si="44"/>
        <v>0</v>
      </c>
      <c r="L107" s="183">
        <v>21</v>
      </c>
      <c r="M107" s="183">
        <f t="shared" si="45"/>
        <v>0</v>
      </c>
      <c r="N107" s="181">
        <v>0</v>
      </c>
      <c r="O107" s="181">
        <f t="shared" si="46"/>
        <v>0</v>
      </c>
      <c r="P107" s="181">
        <v>0</v>
      </c>
      <c r="Q107" s="181">
        <f t="shared" si="47"/>
        <v>0</v>
      </c>
      <c r="R107" s="183"/>
      <c r="S107" s="183" t="s">
        <v>357</v>
      </c>
      <c r="T107" s="184" t="s">
        <v>342</v>
      </c>
      <c r="U107" s="161">
        <v>0</v>
      </c>
      <c r="V107" s="161">
        <f t="shared" si="48"/>
        <v>0</v>
      </c>
      <c r="W107" s="161"/>
      <c r="X107" s="161" t="s">
        <v>379</v>
      </c>
      <c r="Y107" s="161" t="s">
        <v>344</v>
      </c>
      <c r="Z107" s="151"/>
      <c r="AA107" s="151"/>
      <c r="AB107" s="151"/>
      <c r="AC107" s="151"/>
      <c r="AD107" s="151"/>
      <c r="AE107" s="151"/>
      <c r="AF107" s="151"/>
      <c r="AG107" s="151" t="s">
        <v>380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5">
      <c r="A108" s="178">
        <v>93</v>
      </c>
      <c r="B108" s="179" t="s">
        <v>1828</v>
      </c>
      <c r="C108" s="187" t="s">
        <v>1829</v>
      </c>
      <c r="D108" s="180" t="s">
        <v>360</v>
      </c>
      <c r="E108" s="181">
        <v>1</v>
      </c>
      <c r="F108" s="182"/>
      <c r="G108" s="183">
        <f t="shared" si="42"/>
        <v>0</v>
      </c>
      <c r="H108" s="182"/>
      <c r="I108" s="183">
        <f t="shared" si="43"/>
        <v>0</v>
      </c>
      <c r="J108" s="182"/>
      <c r="K108" s="183">
        <f t="shared" si="44"/>
        <v>0</v>
      </c>
      <c r="L108" s="183">
        <v>21</v>
      </c>
      <c r="M108" s="183">
        <f t="shared" si="45"/>
        <v>0</v>
      </c>
      <c r="N108" s="181">
        <v>0</v>
      </c>
      <c r="O108" s="181">
        <f t="shared" si="46"/>
        <v>0</v>
      </c>
      <c r="P108" s="181">
        <v>0</v>
      </c>
      <c r="Q108" s="181">
        <f t="shared" si="47"/>
        <v>0</v>
      </c>
      <c r="R108" s="183"/>
      <c r="S108" s="183" t="s">
        <v>357</v>
      </c>
      <c r="T108" s="184" t="s">
        <v>342</v>
      </c>
      <c r="U108" s="161">
        <v>0</v>
      </c>
      <c r="V108" s="161">
        <f t="shared" si="48"/>
        <v>0</v>
      </c>
      <c r="W108" s="161"/>
      <c r="X108" s="161" t="s">
        <v>379</v>
      </c>
      <c r="Y108" s="161" t="s">
        <v>344</v>
      </c>
      <c r="Z108" s="151"/>
      <c r="AA108" s="151"/>
      <c r="AB108" s="151"/>
      <c r="AC108" s="151"/>
      <c r="AD108" s="151"/>
      <c r="AE108" s="151"/>
      <c r="AF108" s="151"/>
      <c r="AG108" s="151" t="s">
        <v>380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5">
      <c r="A109" s="178">
        <v>94</v>
      </c>
      <c r="B109" s="179" t="s">
        <v>1830</v>
      </c>
      <c r="C109" s="187" t="s">
        <v>1831</v>
      </c>
      <c r="D109" s="180" t="s">
        <v>360</v>
      </c>
      <c r="E109" s="181">
        <v>1</v>
      </c>
      <c r="F109" s="182"/>
      <c r="G109" s="183">
        <f t="shared" si="42"/>
        <v>0</v>
      </c>
      <c r="H109" s="182"/>
      <c r="I109" s="183">
        <f t="shared" si="43"/>
        <v>0</v>
      </c>
      <c r="J109" s="182"/>
      <c r="K109" s="183">
        <f t="shared" si="44"/>
        <v>0</v>
      </c>
      <c r="L109" s="183">
        <v>21</v>
      </c>
      <c r="M109" s="183">
        <f t="shared" si="45"/>
        <v>0</v>
      </c>
      <c r="N109" s="181">
        <v>0</v>
      </c>
      <c r="O109" s="181">
        <f t="shared" si="46"/>
        <v>0</v>
      </c>
      <c r="P109" s="181">
        <v>0</v>
      </c>
      <c r="Q109" s="181">
        <f t="shared" si="47"/>
        <v>0</v>
      </c>
      <c r="R109" s="183"/>
      <c r="S109" s="183" t="s">
        <v>357</v>
      </c>
      <c r="T109" s="184" t="s">
        <v>342</v>
      </c>
      <c r="U109" s="161">
        <v>0</v>
      </c>
      <c r="V109" s="161">
        <f t="shared" si="48"/>
        <v>0</v>
      </c>
      <c r="W109" s="161"/>
      <c r="X109" s="161" t="s">
        <v>379</v>
      </c>
      <c r="Y109" s="161" t="s">
        <v>344</v>
      </c>
      <c r="Z109" s="151"/>
      <c r="AA109" s="151"/>
      <c r="AB109" s="151"/>
      <c r="AC109" s="151"/>
      <c r="AD109" s="151"/>
      <c r="AE109" s="151"/>
      <c r="AF109" s="151"/>
      <c r="AG109" s="151" t="s">
        <v>380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5">
      <c r="A110" s="178">
        <v>95</v>
      </c>
      <c r="B110" s="179" t="s">
        <v>1832</v>
      </c>
      <c r="C110" s="187" t="s">
        <v>1833</v>
      </c>
      <c r="D110" s="180" t="s">
        <v>360</v>
      </c>
      <c r="E110" s="181">
        <v>1</v>
      </c>
      <c r="F110" s="182"/>
      <c r="G110" s="183">
        <f t="shared" si="42"/>
        <v>0</v>
      </c>
      <c r="H110" s="182"/>
      <c r="I110" s="183">
        <f t="shared" si="43"/>
        <v>0</v>
      </c>
      <c r="J110" s="182"/>
      <c r="K110" s="183">
        <f t="shared" si="44"/>
        <v>0</v>
      </c>
      <c r="L110" s="183">
        <v>21</v>
      </c>
      <c r="M110" s="183">
        <f t="shared" si="45"/>
        <v>0</v>
      </c>
      <c r="N110" s="181">
        <v>0</v>
      </c>
      <c r="O110" s="181">
        <f t="shared" si="46"/>
        <v>0</v>
      </c>
      <c r="P110" s="181">
        <v>0</v>
      </c>
      <c r="Q110" s="181">
        <f t="shared" si="47"/>
        <v>0</v>
      </c>
      <c r="R110" s="183"/>
      <c r="S110" s="183" t="s">
        <v>357</v>
      </c>
      <c r="T110" s="184" t="s">
        <v>342</v>
      </c>
      <c r="U110" s="161">
        <v>0</v>
      </c>
      <c r="V110" s="161">
        <f t="shared" si="48"/>
        <v>0</v>
      </c>
      <c r="W110" s="161"/>
      <c r="X110" s="161" t="s">
        <v>379</v>
      </c>
      <c r="Y110" s="161" t="s">
        <v>344</v>
      </c>
      <c r="Z110" s="151"/>
      <c r="AA110" s="151"/>
      <c r="AB110" s="151"/>
      <c r="AC110" s="151"/>
      <c r="AD110" s="151"/>
      <c r="AE110" s="151"/>
      <c r="AF110" s="151"/>
      <c r="AG110" s="151" t="s">
        <v>380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5">
      <c r="A111" s="178">
        <v>96</v>
      </c>
      <c r="B111" s="179" t="s">
        <v>1834</v>
      </c>
      <c r="C111" s="187" t="s">
        <v>1835</v>
      </c>
      <c r="D111" s="180" t="s">
        <v>360</v>
      </c>
      <c r="E111" s="181">
        <v>1</v>
      </c>
      <c r="F111" s="182"/>
      <c r="G111" s="183">
        <f t="shared" si="42"/>
        <v>0</v>
      </c>
      <c r="H111" s="182"/>
      <c r="I111" s="183">
        <f t="shared" si="43"/>
        <v>0</v>
      </c>
      <c r="J111" s="182"/>
      <c r="K111" s="183">
        <f t="shared" si="44"/>
        <v>0</v>
      </c>
      <c r="L111" s="183">
        <v>21</v>
      </c>
      <c r="M111" s="183">
        <f t="shared" si="45"/>
        <v>0</v>
      </c>
      <c r="N111" s="181">
        <v>0</v>
      </c>
      <c r="O111" s="181">
        <f t="shared" si="46"/>
        <v>0</v>
      </c>
      <c r="P111" s="181">
        <v>0</v>
      </c>
      <c r="Q111" s="181">
        <f t="shared" si="47"/>
        <v>0</v>
      </c>
      <c r="R111" s="183"/>
      <c r="S111" s="183" t="s">
        <v>357</v>
      </c>
      <c r="T111" s="184" t="s">
        <v>342</v>
      </c>
      <c r="U111" s="161">
        <v>0</v>
      </c>
      <c r="V111" s="161">
        <f t="shared" si="48"/>
        <v>0</v>
      </c>
      <c r="W111" s="161"/>
      <c r="X111" s="161" t="s">
        <v>379</v>
      </c>
      <c r="Y111" s="161" t="s">
        <v>344</v>
      </c>
      <c r="Z111" s="151"/>
      <c r="AA111" s="151"/>
      <c r="AB111" s="151"/>
      <c r="AC111" s="151"/>
      <c r="AD111" s="151"/>
      <c r="AE111" s="151"/>
      <c r="AF111" s="151"/>
      <c r="AG111" s="151" t="s">
        <v>380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5">
      <c r="A112" s="178">
        <v>97</v>
      </c>
      <c r="B112" s="179" t="s">
        <v>1836</v>
      </c>
      <c r="C112" s="187" t="s">
        <v>1837</v>
      </c>
      <c r="D112" s="180" t="s">
        <v>360</v>
      </c>
      <c r="E112" s="181">
        <v>1</v>
      </c>
      <c r="F112" s="182"/>
      <c r="G112" s="183">
        <f t="shared" si="42"/>
        <v>0</v>
      </c>
      <c r="H112" s="182"/>
      <c r="I112" s="183">
        <f t="shared" si="43"/>
        <v>0</v>
      </c>
      <c r="J112" s="182"/>
      <c r="K112" s="183">
        <f t="shared" si="44"/>
        <v>0</v>
      </c>
      <c r="L112" s="183">
        <v>21</v>
      </c>
      <c r="M112" s="183">
        <f t="shared" si="45"/>
        <v>0</v>
      </c>
      <c r="N112" s="181">
        <v>0</v>
      </c>
      <c r="O112" s="181">
        <f t="shared" si="46"/>
        <v>0</v>
      </c>
      <c r="P112" s="181">
        <v>0</v>
      </c>
      <c r="Q112" s="181">
        <f t="shared" si="47"/>
        <v>0</v>
      </c>
      <c r="R112" s="183"/>
      <c r="S112" s="183" t="s">
        <v>357</v>
      </c>
      <c r="T112" s="184" t="s">
        <v>342</v>
      </c>
      <c r="U112" s="161">
        <v>0</v>
      </c>
      <c r="V112" s="161">
        <f t="shared" si="48"/>
        <v>0</v>
      </c>
      <c r="W112" s="161"/>
      <c r="X112" s="161" t="s">
        <v>379</v>
      </c>
      <c r="Y112" s="161" t="s">
        <v>344</v>
      </c>
      <c r="Z112" s="151"/>
      <c r="AA112" s="151"/>
      <c r="AB112" s="151"/>
      <c r="AC112" s="151"/>
      <c r="AD112" s="151"/>
      <c r="AE112" s="151"/>
      <c r="AF112" s="151"/>
      <c r="AG112" s="151" t="s">
        <v>380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5">
      <c r="A113" s="178">
        <v>98</v>
      </c>
      <c r="B113" s="179" t="s">
        <v>1838</v>
      </c>
      <c r="C113" s="187" t="s">
        <v>1839</v>
      </c>
      <c r="D113" s="180" t="s">
        <v>360</v>
      </c>
      <c r="E113" s="181">
        <v>1</v>
      </c>
      <c r="F113" s="182"/>
      <c r="G113" s="183">
        <f t="shared" si="42"/>
        <v>0</v>
      </c>
      <c r="H113" s="182"/>
      <c r="I113" s="183">
        <f t="shared" si="43"/>
        <v>0</v>
      </c>
      <c r="J113" s="182"/>
      <c r="K113" s="183">
        <f t="shared" si="44"/>
        <v>0</v>
      </c>
      <c r="L113" s="183">
        <v>21</v>
      </c>
      <c r="M113" s="183">
        <f t="shared" si="45"/>
        <v>0</v>
      </c>
      <c r="N113" s="181">
        <v>0</v>
      </c>
      <c r="O113" s="181">
        <f t="shared" si="46"/>
        <v>0</v>
      </c>
      <c r="P113" s="181">
        <v>0</v>
      </c>
      <c r="Q113" s="181">
        <f t="shared" si="47"/>
        <v>0</v>
      </c>
      <c r="R113" s="183"/>
      <c r="S113" s="183" t="s">
        <v>357</v>
      </c>
      <c r="T113" s="184" t="s">
        <v>342</v>
      </c>
      <c r="U113" s="161">
        <v>0</v>
      </c>
      <c r="V113" s="161">
        <f t="shared" si="48"/>
        <v>0</v>
      </c>
      <c r="W113" s="161"/>
      <c r="X113" s="161" t="s">
        <v>379</v>
      </c>
      <c r="Y113" s="161" t="s">
        <v>344</v>
      </c>
      <c r="Z113" s="151"/>
      <c r="AA113" s="151"/>
      <c r="AB113" s="151"/>
      <c r="AC113" s="151"/>
      <c r="AD113" s="151"/>
      <c r="AE113" s="151"/>
      <c r="AF113" s="151"/>
      <c r="AG113" s="151" t="s">
        <v>380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5">
      <c r="A114" s="178">
        <v>99</v>
      </c>
      <c r="B114" s="179" t="s">
        <v>1840</v>
      </c>
      <c r="C114" s="187" t="s">
        <v>1841</v>
      </c>
      <c r="D114" s="180" t="s">
        <v>360</v>
      </c>
      <c r="E114" s="181">
        <v>1</v>
      </c>
      <c r="F114" s="182"/>
      <c r="G114" s="183">
        <f t="shared" si="42"/>
        <v>0</v>
      </c>
      <c r="H114" s="182"/>
      <c r="I114" s="183">
        <f t="shared" si="43"/>
        <v>0</v>
      </c>
      <c r="J114" s="182"/>
      <c r="K114" s="183">
        <f t="shared" si="44"/>
        <v>0</v>
      </c>
      <c r="L114" s="183">
        <v>21</v>
      </c>
      <c r="M114" s="183">
        <f t="shared" si="45"/>
        <v>0</v>
      </c>
      <c r="N114" s="181">
        <v>0</v>
      </c>
      <c r="O114" s="181">
        <f t="shared" si="46"/>
        <v>0</v>
      </c>
      <c r="P114" s="181">
        <v>0</v>
      </c>
      <c r="Q114" s="181">
        <f t="shared" si="47"/>
        <v>0</v>
      </c>
      <c r="R114" s="183"/>
      <c r="S114" s="183" t="s">
        <v>357</v>
      </c>
      <c r="T114" s="184" t="s">
        <v>342</v>
      </c>
      <c r="U114" s="161">
        <v>0</v>
      </c>
      <c r="V114" s="161">
        <f t="shared" si="48"/>
        <v>0</v>
      </c>
      <c r="W114" s="161"/>
      <c r="X114" s="161" t="s">
        <v>379</v>
      </c>
      <c r="Y114" s="161" t="s">
        <v>344</v>
      </c>
      <c r="Z114" s="151"/>
      <c r="AA114" s="151"/>
      <c r="AB114" s="151"/>
      <c r="AC114" s="151"/>
      <c r="AD114" s="151"/>
      <c r="AE114" s="151"/>
      <c r="AF114" s="151"/>
      <c r="AG114" s="151" t="s">
        <v>380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5">
      <c r="A115" s="178">
        <v>100</v>
      </c>
      <c r="B115" s="179" t="s">
        <v>1842</v>
      </c>
      <c r="C115" s="187" t="s">
        <v>1843</v>
      </c>
      <c r="D115" s="180" t="s">
        <v>360</v>
      </c>
      <c r="E115" s="181">
        <v>1</v>
      </c>
      <c r="F115" s="182"/>
      <c r="G115" s="183">
        <f t="shared" si="42"/>
        <v>0</v>
      </c>
      <c r="H115" s="182"/>
      <c r="I115" s="183">
        <f t="shared" si="43"/>
        <v>0</v>
      </c>
      <c r="J115" s="182"/>
      <c r="K115" s="183">
        <f t="shared" si="44"/>
        <v>0</v>
      </c>
      <c r="L115" s="183">
        <v>21</v>
      </c>
      <c r="M115" s="183">
        <f t="shared" si="45"/>
        <v>0</v>
      </c>
      <c r="N115" s="181">
        <v>0</v>
      </c>
      <c r="O115" s="181">
        <f t="shared" si="46"/>
        <v>0</v>
      </c>
      <c r="P115" s="181">
        <v>0</v>
      </c>
      <c r="Q115" s="181">
        <f t="shared" si="47"/>
        <v>0</v>
      </c>
      <c r="R115" s="183"/>
      <c r="S115" s="183" t="s">
        <v>357</v>
      </c>
      <c r="T115" s="184" t="s">
        <v>342</v>
      </c>
      <c r="U115" s="161">
        <v>0</v>
      </c>
      <c r="V115" s="161">
        <f t="shared" si="48"/>
        <v>0</v>
      </c>
      <c r="W115" s="161"/>
      <c r="X115" s="161" t="s">
        <v>379</v>
      </c>
      <c r="Y115" s="161" t="s">
        <v>344</v>
      </c>
      <c r="Z115" s="151"/>
      <c r="AA115" s="151"/>
      <c r="AB115" s="151"/>
      <c r="AC115" s="151"/>
      <c r="AD115" s="151"/>
      <c r="AE115" s="151"/>
      <c r="AF115" s="151"/>
      <c r="AG115" s="151" t="s">
        <v>380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5">
      <c r="A116" s="178">
        <v>101</v>
      </c>
      <c r="B116" s="179" t="s">
        <v>1844</v>
      </c>
      <c r="C116" s="187" t="s">
        <v>1845</v>
      </c>
      <c r="D116" s="180" t="s">
        <v>360</v>
      </c>
      <c r="E116" s="181">
        <v>1</v>
      </c>
      <c r="F116" s="182"/>
      <c r="G116" s="183">
        <f t="shared" si="42"/>
        <v>0</v>
      </c>
      <c r="H116" s="182"/>
      <c r="I116" s="183">
        <f t="shared" si="43"/>
        <v>0</v>
      </c>
      <c r="J116" s="182"/>
      <c r="K116" s="183">
        <f t="shared" si="44"/>
        <v>0</v>
      </c>
      <c r="L116" s="183">
        <v>21</v>
      </c>
      <c r="M116" s="183">
        <f t="shared" si="45"/>
        <v>0</v>
      </c>
      <c r="N116" s="181">
        <v>0</v>
      </c>
      <c r="O116" s="181">
        <f t="shared" si="46"/>
        <v>0</v>
      </c>
      <c r="P116" s="181">
        <v>0</v>
      </c>
      <c r="Q116" s="181">
        <f t="shared" si="47"/>
        <v>0</v>
      </c>
      <c r="R116" s="183"/>
      <c r="S116" s="183" t="s">
        <v>357</v>
      </c>
      <c r="T116" s="184" t="s">
        <v>342</v>
      </c>
      <c r="U116" s="161">
        <v>0</v>
      </c>
      <c r="V116" s="161">
        <f t="shared" si="48"/>
        <v>0</v>
      </c>
      <c r="W116" s="161"/>
      <c r="X116" s="161" t="s">
        <v>379</v>
      </c>
      <c r="Y116" s="161" t="s">
        <v>344</v>
      </c>
      <c r="Z116" s="151"/>
      <c r="AA116" s="151"/>
      <c r="AB116" s="151"/>
      <c r="AC116" s="151"/>
      <c r="AD116" s="151"/>
      <c r="AE116" s="151"/>
      <c r="AF116" s="151"/>
      <c r="AG116" s="151" t="s">
        <v>380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5">
      <c r="A117" s="178">
        <v>102</v>
      </c>
      <c r="B117" s="179" t="s">
        <v>1846</v>
      </c>
      <c r="C117" s="187" t="s">
        <v>1847</v>
      </c>
      <c r="D117" s="180" t="s">
        <v>360</v>
      </c>
      <c r="E117" s="181">
        <v>1</v>
      </c>
      <c r="F117" s="182"/>
      <c r="G117" s="183">
        <f t="shared" si="42"/>
        <v>0</v>
      </c>
      <c r="H117" s="182"/>
      <c r="I117" s="183">
        <f t="shared" si="43"/>
        <v>0</v>
      </c>
      <c r="J117" s="182"/>
      <c r="K117" s="183">
        <f t="shared" si="44"/>
        <v>0</v>
      </c>
      <c r="L117" s="183">
        <v>21</v>
      </c>
      <c r="M117" s="183">
        <f t="shared" si="45"/>
        <v>0</v>
      </c>
      <c r="N117" s="181">
        <v>0</v>
      </c>
      <c r="O117" s="181">
        <f t="shared" si="46"/>
        <v>0</v>
      </c>
      <c r="P117" s="181">
        <v>0</v>
      </c>
      <c r="Q117" s="181">
        <f t="shared" si="47"/>
        <v>0</v>
      </c>
      <c r="R117" s="183"/>
      <c r="S117" s="183" t="s">
        <v>357</v>
      </c>
      <c r="T117" s="184" t="s">
        <v>342</v>
      </c>
      <c r="U117" s="161">
        <v>0</v>
      </c>
      <c r="V117" s="161">
        <f t="shared" si="48"/>
        <v>0</v>
      </c>
      <c r="W117" s="161"/>
      <c r="X117" s="161" t="s">
        <v>379</v>
      </c>
      <c r="Y117" s="161" t="s">
        <v>344</v>
      </c>
      <c r="Z117" s="151"/>
      <c r="AA117" s="151"/>
      <c r="AB117" s="151"/>
      <c r="AC117" s="151"/>
      <c r="AD117" s="151"/>
      <c r="AE117" s="151"/>
      <c r="AF117" s="151"/>
      <c r="AG117" s="151" t="s">
        <v>380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5">
      <c r="A118" s="178">
        <v>103</v>
      </c>
      <c r="B118" s="179" t="s">
        <v>1848</v>
      </c>
      <c r="C118" s="187" t="s">
        <v>1849</v>
      </c>
      <c r="D118" s="180" t="s">
        <v>360</v>
      </c>
      <c r="E118" s="181">
        <v>1</v>
      </c>
      <c r="F118" s="182"/>
      <c r="G118" s="183">
        <f t="shared" si="42"/>
        <v>0</v>
      </c>
      <c r="H118" s="182"/>
      <c r="I118" s="183">
        <f t="shared" si="43"/>
        <v>0</v>
      </c>
      <c r="J118" s="182"/>
      <c r="K118" s="183">
        <f t="shared" si="44"/>
        <v>0</v>
      </c>
      <c r="L118" s="183">
        <v>21</v>
      </c>
      <c r="M118" s="183">
        <f t="shared" si="45"/>
        <v>0</v>
      </c>
      <c r="N118" s="181">
        <v>0</v>
      </c>
      <c r="O118" s="181">
        <f t="shared" si="46"/>
        <v>0</v>
      </c>
      <c r="P118" s="181">
        <v>0</v>
      </c>
      <c r="Q118" s="181">
        <f t="shared" si="47"/>
        <v>0</v>
      </c>
      <c r="R118" s="183"/>
      <c r="S118" s="183" t="s">
        <v>357</v>
      </c>
      <c r="T118" s="184" t="s">
        <v>342</v>
      </c>
      <c r="U118" s="161">
        <v>0</v>
      </c>
      <c r="V118" s="161">
        <f t="shared" si="48"/>
        <v>0</v>
      </c>
      <c r="W118" s="161"/>
      <c r="X118" s="161" t="s">
        <v>379</v>
      </c>
      <c r="Y118" s="161" t="s">
        <v>344</v>
      </c>
      <c r="Z118" s="151"/>
      <c r="AA118" s="151"/>
      <c r="AB118" s="151"/>
      <c r="AC118" s="151"/>
      <c r="AD118" s="151"/>
      <c r="AE118" s="151"/>
      <c r="AF118" s="151"/>
      <c r="AG118" s="151" t="s">
        <v>380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5">
      <c r="A119" s="178">
        <v>104</v>
      </c>
      <c r="B119" s="179" t="s">
        <v>1850</v>
      </c>
      <c r="C119" s="187" t="s">
        <v>1851</v>
      </c>
      <c r="D119" s="180" t="s">
        <v>360</v>
      </c>
      <c r="E119" s="181">
        <v>1</v>
      </c>
      <c r="F119" s="182"/>
      <c r="G119" s="183">
        <f t="shared" si="42"/>
        <v>0</v>
      </c>
      <c r="H119" s="182"/>
      <c r="I119" s="183">
        <f t="shared" si="43"/>
        <v>0</v>
      </c>
      <c r="J119" s="182"/>
      <c r="K119" s="183">
        <f t="shared" si="44"/>
        <v>0</v>
      </c>
      <c r="L119" s="183">
        <v>21</v>
      </c>
      <c r="M119" s="183">
        <f t="shared" si="45"/>
        <v>0</v>
      </c>
      <c r="N119" s="181">
        <v>0</v>
      </c>
      <c r="O119" s="181">
        <f t="shared" si="46"/>
        <v>0</v>
      </c>
      <c r="P119" s="181">
        <v>0</v>
      </c>
      <c r="Q119" s="181">
        <f t="shared" si="47"/>
        <v>0</v>
      </c>
      <c r="R119" s="183"/>
      <c r="S119" s="183" t="s">
        <v>357</v>
      </c>
      <c r="T119" s="184" t="s">
        <v>342</v>
      </c>
      <c r="U119" s="161">
        <v>0</v>
      </c>
      <c r="V119" s="161">
        <f t="shared" si="48"/>
        <v>0</v>
      </c>
      <c r="W119" s="161"/>
      <c r="X119" s="161" t="s">
        <v>379</v>
      </c>
      <c r="Y119" s="161" t="s">
        <v>344</v>
      </c>
      <c r="Z119" s="151"/>
      <c r="AA119" s="151"/>
      <c r="AB119" s="151"/>
      <c r="AC119" s="151"/>
      <c r="AD119" s="151"/>
      <c r="AE119" s="151"/>
      <c r="AF119" s="151"/>
      <c r="AG119" s="151" t="s">
        <v>380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5">
      <c r="A120" s="178">
        <v>105</v>
      </c>
      <c r="B120" s="179" t="s">
        <v>1852</v>
      </c>
      <c r="C120" s="187" t="s">
        <v>1853</v>
      </c>
      <c r="D120" s="180" t="s">
        <v>360</v>
      </c>
      <c r="E120" s="181">
        <v>1</v>
      </c>
      <c r="F120" s="182"/>
      <c r="G120" s="183">
        <f t="shared" si="42"/>
        <v>0</v>
      </c>
      <c r="H120" s="182"/>
      <c r="I120" s="183">
        <f t="shared" si="43"/>
        <v>0</v>
      </c>
      <c r="J120" s="182"/>
      <c r="K120" s="183">
        <f t="shared" si="44"/>
        <v>0</v>
      </c>
      <c r="L120" s="183">
        <v>21</v>
      </c>
      <c r="M120" s="183">
        <f t="shared" si="45"/>
        <v>0</v>
      </c>
      <c r="N120" s="181">
        <v>0</v>
      </c>
      <c r="O120" s="181">
        <f t="shared" si="46"/>
        <v>0</v>
      </c>
      <c r="P120" s="181">
        <v>0</v>
      </c>
      <c r="Q120" s="181">
        <f t="shared" si="47"/>
        <v>0</v>
      </c>
      <c r="R120" s="183"/>
      <c r="S120" s="183" t="s">
        <v>357</v>
      </c>
      <c r="T120" s="184" t="s">
        <v>342</v>
      </c>
      <c r="U120" s="161">
        <v>0</v>
      </c>
      <c r="V120" s="161">
        <f t="shared" si="48"/>
        <v>0</v>
      </c>
      <c r="W120" s="161"/>
      <c r="X120" s="161" t="s">
        <v>379</v>
      </c>
      <c r="Y120" s="161" t="s">
        <v>344</v>
      </c>
      <c r="Z120" s="151"/>
      <c r="AA120" s="151"/>
      <c r="AB120" s="151"/>
      <c r="AC120" s="151"/>
      <c r="AD120" s="151"/>
      <c r="AE120" s="151"/>
      <c r="AF120" s="151"/>
      <c r="AG120" s="151" t="s">
        <v>380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5">
      <c r="A121" s="170">
        <v>106</v>
      </c>
      <c r="B121" s="171" t="s">
        <v>1854</v>
      </c>
      <c r="C121" s="186" t="s">
        <v>1855</v>
      </c>
      <c r="D121" s="172" t="s">
        <v>360</v>
      </c>
      <c r="E121" s="173">
        <v>1</v>
      </c>
      <c r="F121" s="174"/>
      <c r="G121" s="175">
        <f t="shared" si="42"/>
        <v>0</v>
      </c>
      <c r="H121" s="174"/>
      <c r="I121" s="175">
        <f t="shared" si="43"/>
        <v>0</v>
      </c>
      <c r="J121" s="174"/>
      <c r="K121" s="175">
        <f t="shared" si="44"/>
        <v>0</v>
      </c>
      <c r="L121" s="175">
        <v>21</v>
      </c>
      <c r="M121" s="175">
        <f t="shared" si="45"/>
        <v>0</v>
      </c>
      <c r="N121" s="173">
        <v>0</v>
      </c>
      <c r="O121" s="173">
        <f t="shared" si="46"/>
        <v>0</v>
      </c>
      <c r="P121" s="173">
        <v>0</v>
      </c>
      <c r="Q121" s="173">
        <f t="shared" si="47"/>
        <v>0</v>
      </c>
      <c r="R121" s="175"/>
      <c r="S121" s="175" t="s">
        <v>341</v>
      </c>
      <c r="T121" s="176" t="s">
        <v>342</v>
      </c>
      <c r="U121" s="161">
        <v>0</v>
      </c>
      <c r="V121" s="161">
        <f t="shared" si="48"/>
        <v>0</v>
      </c>
      <c r="W121" s="161"/>
      <c r="X121" s="161" t="s">
        <v>343</v>
      </c>
      <c r="Y121" s="161" t="s">
        <v>344</v>
      </c>
      <c r="Z121" s="151"/>
      <c r="AA121" s="151"/>
      <c r="AB121" s="151"/>
      <c r="AC121" s="151"/>
      <c r="AD121" s="151"/>
      <c r="AE121" s="151"/>
      <c r="AF121" s="151"/>
      <c r="AG121" s="151" t="s">
        <v>1856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x14ac:dyDescent="0.25">
      <c r="A122" s="3"/>
      <c r="B122" s="4"/>
      <c r="C122" s="188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AE122">
        <v>12</v>
      </c>
      <c r="AF122">
        <v>21</v>
      </c>
      <c r="AG122" t="s">
        <v>322</v>
      </c>
    </row>
    <row r="123" spans="1:60" ht="13" x14ac:dyDescent="0.25">
      <c r="A123" s="154"/>
      <c r="B123" s="155" t="s">
        <v>29</v>
      </c>
      <c r="C123" s="189"/>
      <c r="D123" s="156"/>
      <c r="E123" s="157"/>
      <c r="F123" s="157"/>
      <c r="G123" s="169">
        <f>G8+G29+G42+G60+G85+G95+G102+G105</f>
        <v>0</v>
      </c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AE123">
        <f>SUMIF(L7:L121,AE122,G7:G121)</f>
        <v>0</v>
      </c>
      <c r="AF123">
        <f>SUMIF(L7:L121,AF122,G7:G121)</f>
        <v>0</v>
      </c>
      <c r="AG123" t="s">
        <v>374</v>
      </c>
    </row>
    <row r="124" spans="1:60" x14ac:dyDescent="0.25">
      <c r="C124" s="190"/>
      <c r="D124" s="10"/>
      <c r="AG124" t="s">
        <v>375</v>
      </c>
    </row>
    <row r="125" spans="1:60" x14ac:dyDescent="0.25">
      <c r="D125" s="10"/>
    </row>
    <row r="126" spans="1:60" x14ac:dyDescent="0.25">
      <c r="D126" s="10"/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4" customWidth="1"/>
    <col min="3" max="3" width="63.26953125" style="124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3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51" t="s">
        <v>444</v>
      </c>
      <c r="B1" s="251"/>
      <c r="C1" s="251"/>
      <c r="D1" s="251"/>
      <c r="E1" s="251"/>
      <c r="F1" s="251"/>
      <c r="G1" s="251"/>
      <c r="AG1" t="s">
        <v>308</v>
      </c>
    </row>
    <row r="2" spans="1:60" ht="25" customHeight="1" x14ac:dyDescent="0.25">
      <c r="A2" s="143" t="s">
        <v>7</v>
      </c>
      <c r="B2" s="49" t="s">
        <v>43</v>
      </c>
      <c r="C2" s="252" t="s">
        <v>44</v>
      </c>
      <c r="D2" s="253"/>
      <c r="E2" s="253"/>
      <c r="F2" s="253"/>
      <c r="G2" s="254"/>
      <c r="AG2" t="s">
        <v>309</v>
      </c>
    </row>
    <row r="3" spans="1:60" ht="25" customHeight="1" x14ac:dyDescent="0.25">
      <c r="A3" s="143" t="s">
        <v>8</v>
      </c>
      <c r="B3" s="49" t="s">
        <v>138</v>
      </c>
      <c r="C3" s="252" t="s">
        <v>139</v>
      </c>
      <c r="D3" s="253"/>
      <c r="E3" s="253"/>
      <c r="F3" s="253"/>
      <c r="G3" s="254"/>
      <c r="AC3" s="124" t="s">
        <v>309</v>
      </c>
      <c r="AG3" t="s">
        <v>312</v>
      </c>
    </row>
    <row r="4" spans="1:60" ht="25" customHeight="1" x14ac:dyDescent="0.25">
      <c r="A4" s="144" t="s">
        <v>9</v>
      </c>
      <c r="B4" s="145" t="s">
        <v>138</v>
      </c>
      <c r="C4" s="255" t="s">
        <v>140</v>
      </c>
      <c r="D4" s="256"/>
      <c r="E4" s="256"/>
      <c r="F4" s="256"/>
      <c r="G4" s="257"/>
      <c r="AG4" t="s">
        <v>313</v>
      </c>
    </row>
    <row r="5" spans="1:60" x14ac:dyDescent="0.25">
      <c r="D5" s="10"/>
    </row>
    <row r="6" spans="1:60" ht="37.5" x14ac:dyDescent="0.25">
      <c r="A6" s="147" t="s">
        <v>314</v>
      </c>
      <c r="B6" s="149" t="s">
        <v>315</v>
      </c>
      <c r="C6" s="149" t="s">
        <v>316</v>
      </c>
      <c r="D6" s="148" t="s">
        <v>317</v>
      </c>
      <c r="E6" s="147" t="s">
        <v>318</v>
      </c>
      <c r="F6" s="146" t="s">
        <v>319</v>
      </c>
      <c r="G6" s="147" t="s">
        <v>29</v>
      </c>
      <c r="H6" s="150" t="s">
        <v>30</v>
      </c>
      <c r="I6" s="150" t="s">
        <v>320</v>
      </c>
      <c r="J6" s="150" t="s">
        <v>31</v>
      </c>
      <c r="K6" s="150" t="s">
        <v>321</v>
      </c>
      <c r="L6" s="150" t="s">
        <v>322</v>
      </c>
      <c r="M6" s="150" t="s">
        <v>323</v>
      </c>
      <c r="N6" s="150" t="s">
        <v>324</v>
      </c>
      <c r="O6" s="150" t="s">
        <v>325</v>
      </c>
      <c r="P6" s="150" t="s">
        <v>326</v>
      </c>
      <c r="Q6" s="150" t="s">
        <v>327</v>
      </c>
      <c r="R6" s="150" t="s">
        <v>328</v>
      </c>
      <c r="S6" s="150" t="s">
        <v>329</v>
      </c>
      <c r="T6" s="150" t="s">
        <v>330</v>
      </c>
      <c r="U6" s="150" t="s">
        <v>331</v>
      </c>
      <c r="V6" s="150" t="s">
        <v>332</v>
      </c>
      <c r="W6" s="150" t="s">
        <v>333</v>
      </c>
      <c r="X6" s="150" t="s">
        <v>334</v>
      </c>
      <c r="Y6" s="150" t="s">
        <v>335</v>
      </c>
    </row>
    <row r="7" spans="1:60" hidden="1" x14ac:dyDescent="0.25">
      <c r="A7" s="3"/>
      <c r="B7" s="4"/>
      <c r="C7" s="4"/>
      <c r="D7" s="6"/>
      <c r="E7" s="152"/>
      <c r="F7" s="153"/>
      <c r="G7" s="153"/>
      <c r="H7" s="153"/>
      <c r="I7" s="153"/>
      <c r="J7" s="153"/>
      <c r="K7" s="153"/>
      <c r="L7" s="153"/>
      <c r="M7" s="153"/>
      <c r="N7" s="152"/>
      <c r="O7" s="152"/>
      <c r="P7" s="152"/>
      <c r="Q7" s="152"/>
      <c r="R7" s="153"/>
      <c r="S7" s="153"/>
      <c r="T7" s="153"/>
      <c r="U7" s="153"/>
      <c r="V7" s="153"/>
      <c r="W7" s="153"/>
      <c r="X7" s="153"/>
      <c r="Y7" s="153"/>
    </row>
    <row r="8" spans="1:60" ht="13" x14ac:dyDescent="0.25">
      <c r="A8" s="163" t="s">
        <v>336</v>
      </c>
      <c r="B8" s="164" t="s">
        <v>201</v>
      </c>
      <c r="C8" s="185" t="s">
        <v>202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0</v>
      </c>
      <c r="L8" s="167"/>
      <c r="M8" s="167">
        <f>SUM(M9:M10)</f>
        <v>0</v>
      </c>
      <c r="N8" s="166"/>
      <c r="O8" s="166">
        <f>SUM(O9:O10)</f>
        <v>0</v>
      </c>
      <c r="P8" s="166"/>
      <c r="Q8" s="166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X8" s="162"/>
      <c r="Y8" s="162"/>
      <c r="AG8" t="s">
        <v>337</v>
      </c>
    </row>
    <row r="9" spans="1:60" outlineLevel="1" x14ac:dyDescent="0.25">
      <c r="A9" s="170">
        <v>1</v>
      </c>
      <c r="B9" s="171" t="s">
        <v>1857</v>
      </c>
      <c r="C9" s="186" t="s">
        <v>1858</v>
      </c>
      <c r="D9" s="172"/>
      <c r="E9" s="173">
        <v>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3">
        <v>0</v>
      </c>
      <c r="O9" s="173">
        <f>ROUND(E9*N9,2)</f>
        <v>0</v>
      </c>
      <c r="P9" s="173">
        <v>0</v>
      </c>
      <c r="Q9" s="173">
        <f>ROUND(E9*P9,2)</f>
        <v>0</v>
      </c>
      <c r="R9" s="175"/>
      <c r="S9" s="175" t="s">
        <v>357</v>
      </c>
      <c r="T9" s="176" t="s">
        <v>342</v>
      </c>
      <c r="U9" s="161">
        <v>0</v>
      </c>
      <c r="V9" s="161">
        <f>ROUND(E9*U9,2)</f>
        <v>0</v>
      </c>
      <c r="W9" s="161"/>
      <c r="X9" s="161" t="s">
        <v>431</v>
      </c>
      <c r="Y9" s="161" t="s">
        <v>344</v>
      </c>
      <c r="Z9" s="151"/>
      <c r="AA9" s="151"/>
      <c r="AB9" s="151"/>
      <c r="AC9" s="151"/>
      <c r="AD9" s="151"/>
      <c r="AE9" s="151"/>
      <c r="AF9" s="151"/>
      <c r="AG9" s="151" t="s">
        <v>432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0.5" outlineLevel="2" x14ac:dyDescent="0.25">
      <c r="A10" s="158"/>
      <c r="B10" s="159"/>
      <c r="C10" s="249" t="s">
        <v>1859</v>
      </c>
      <c r="D10" s="250"/>
      <c r="E10" s="250"/>
      <c r="F10" s="250"/>
      <c r="G10" s="250"/>
      <c r="H10" s="161"/>
      <c r="I10" s="161"/>
      <c r="J10" s="161"/>
      <c r="K10" s="161"/>
      <c r="L10" s="161"/>
      <c r="M10" s="161"/>
      <c r="N10" s="160"/>
      <c r="O10" s="160"/>
      <c r="P10" s="160"/>
      <c r="Q10" s="160"/>
      <c r="R10" s="161"/>
      <c r="S10" s="161"/>
      <c r="T10" s="161"/>
      <c r="U10" s="161"/>
      <c r="V10" s="161"/>
      <c r="W10" s="161"/>
      <c r="X10" s="161"/>
      <c r="Y10" s="161"/>
      <c r="Z10" s="151"/>
      <c r="AA10" s="151"/>
      <c r="AB10" s="151"/>
      <c r="AC10" s="151"/>
      <c r="AD10" s="151"/>
      <c r="AE10" s="151"/>
      <c r="AF10" s="151"/>
      <c r="AG10" s="151" t="s">
        <v>347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7" t="str">
        <f>C10</f>
        <v>Krajinné úpravy - výkresy 800.1.1 Kácení a přesazování, ochrana stromů na staveništi, 800.1.2 Situace krajinných úprav, 800.1.3 Vytyčovací výkres - stromy a větší keře, 800.1.4 Osazovací plán - keře, 800.1.5 Osazovací plán - záhony a vodní rostliny</v>
      </c>
      <c r="BB10" s="151"/>
      <c r="BC10" s="151"/>
      <c r="BD10" s="151"/>
      <c r="BE10" s="151"/>
      <c r="BF10" s="151"/>
      <c r="BG10" s="151"/>
      <c r="BH10" s="151"/>
    </row>
    <row r="11" spans="1:60" ht="13" x14ac:dyDescent="0.25">
      <c r="A11" s="163" t="s">
        <v>336</v>
      </c>
      <c r="B11" s="164" t="s">
        <v>218</v>
      </c>
      <c r="C11" s="185" t="s">
        <v>219</v>
      </c>
      <c r="D11" s="165"/>
      <c r="E11" s="166"/>
      <c r="F11" s="167"/>
      <c r="G11" s="167">
        <f>SUMIF(AG12:AG47,"&lt;&gt;NOR",G12:G47)</f>
        <v>0</v>
      </c>
      <c r="H11" s="167"/>
      <c r="I11" s="167">
        <f>SUM(I12:I47)</f>
        <v>0</v>
      </c>
      <c r="J11" s="167"/>
      <c r="K11" s="167">
        <f>SUM(K12:K47)</f>
        <v>0</v>
      </c>
      <c r="L11" s="167"/>
      <c r="M11" s="167">
        <f>SUM(M12:M47)</f>
        <v>0</v>
      </c>
      <c r="N11" s="166"/>
      <c r="O11" s="166">
        <f>SUM(O12:O47)</f>
        <v>74.440000000000012</v>
      </c>
      <c r="P11" s="166"/>
      <c r="Q11" s="166">
        <f>SUM(Q12:Q47)</f>
        <v>0</v>
      </c>
      <c r="R11" s="167"/>
      <c r="S11" s="167"/>
      <c r="T11" s="168"/>
      <c r="U11" s="162"/>
      <c r="V11" s="162">
        <f>SUM(V12:V47)</f>
        <v>257.78000000000003</v>
      </c>
      <c r="W11" s="162"/>
      <c r="X11" s="162"/>
      <c r="Y11" s="162"/>
      <c r="AG11" t="s">
        <v>337</v>
      </c>
    </row>
    <row r="12" spans="1:60" outlineLevel="1" x14ac:dyDescent="0.25">
      <c r="A12" s="170">
        <v>2</v>
      </c>
      <c r="B12" s="171" t="s">
        <v>1860</v>
      </c>
      <c r="C12" s="186" t="s">
        <v>1861</v>
      </c>
      <c r="D12" s="172" t="s">
        <v>457</v>
      </c>
      <c r="E12" s="173">
        <v>39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3">
        <v>0</v>
      </c>
      <c r="O12" s="173">
        <f>ROUND(E12*N12,2)</f>
        <v>0</v>
      </c>
      <c r="P12" s="173">
        <v>0</v>
      </c>
      <c r="Q12" s="173">
        <f>ROUND(E12*P12,2)</f>
        <v>0</v>
      </c>
      <c r="R12" s="175" t="s">
        <v>448</v>
      </c>
      <c r="S12" s="175" t="s">
        <v>341</v>
      </c>
      <c r="T12" s="176" t="s">
        <v>342</v>
      </c>
      <c r="U12" s="161">
        <v>0.34899999999999998</v>
      </c>
      <c r="V12" s="161">
        <f>ROUND(E12*U12,2)</f>
        <v>13.61</v>
      </c>
      <c r="W12" s="161"/>
      <c r="X12" s="161" t="s">
        <v>379</v>
      </c>
      <c r="Y12" s="161" t="s">
        <v>344</v>
      </c>
      <c r="Z12" s="151"/>
      <c r="AA12" s="151"/>
      <c r="AB12" s="151"/>
      <c r="AC12" s="151"/>
      <c r="AD12" s="151"/>
      <c r="AE12" s="151"/>
      <c r="AF12" s="151"/>
      <c r="AG12" s="151" t="s">
        <v>380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2" x14ac:dyDescent="0.25">
      <c r="A13" s="158"/>
      <c r="B13" s="159"/>
      <c r="C13" s="258" t="s">
        <v>1862</v>
      </c>
      <c r="D13" s="259"/>
      <c r="E13" s="259"/>
      <c r="F13" s="259"/>
      <c r="G13" s="259"/>
      <c r="H13" s="161"/>
      <c r="I13" s="161"/>
      <c r="J13" s="161"/>
      <c r="K13" s="161"/>
      <c r="L13" s="161"/>
      <c r="M13" s="161"/>
      <c r="N13" s="160"/>
      <c r="O13" s="160"/>
      <c r="P13" s="160"/>
      <c r="Q13" s="160"/>
      <c r="R13" s="161"/>
      <c r="S13" s="161"/>
      <c r="T13" s="161"/>
      <c r="U13" s="161"/>
      <c r="V13" s="161"/>
      <c r="W13" s="161"/>
      <c r="X13" s="161"/>
      <c r="Y13" s="161"/>
      <c r="Z13" s="151"/>
      <c r="AA13" s="151"/>
      <c r="AB13" s="151"/>
      <c r="AC13" s="151"/>
      <c r="AD13" s="151"/>
      <c r="AE13" s="151"/>
      <c r="AF13" s="151"/>
      <c r="AG13" s="151" t="s">
        <v>452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2" x14ac:dyDescent="0.25">
      <c r="A14" s="158"/>
      <c r="B14" s="159"/>
      <c r="C14" s="260" t="s">
        <v>1863</v>
      </c>
      <c r="D14" s="261"/>
      <c r="E14" s="261"/>
      <c r="F14" s="261"/>
      <c r="G14" s="261"/>
      <c r="H14" s="161"/>
      <c r="I14" s="161"/>
      <c r="J14" s="161"/>
      <c r="K14" s="161"/>
      <c r="L14" s="161"/>
      <c r="M14" s="161"/>
      <c r="N14" s="160"/>
      <c r="O14" s="160"/>
      <c r="P14" s="160"/>
      <c r="Q14" s="160"/>
      <c r="R14" s="161"/>
      <c r="S14" s="161"/>
      <c r="T14" s="161"/>
      <c r="U14" s="161"/>
      <c r="V14" s="161"/>
      <c r="W14" s="161"/>
      <c r="X14" s="161"/>
      <c r="Y14" s="161"/>
      <c r="Z14" s="151"/>
      <c r="AA14" s="151"/>
      <c r="AB14" s="151"/>
      <c r="AC14" s="151"/>
      <c r="AD14" s="151"/>
      <c r="AE14" s="151"/>
      <c r="AF14" s="151"/>
      <c r="AG14" s="151" t="s">
        <v>347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5">
      <c r="A15" s="170">
        <v>3</v>
      </c>
      <c r="B15" s="171" t="s">
        <v>1864</v>
      </c>
      <c r="C15" s="186" t="s">
        <v>1865</v>
      </c>
      <c r="D15" s="172" t="s">
        <v>457</v>
      </c>
      <c r="E15" s="173">
        <v>5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3">
        <v>0</v>
      </c>
      <c r="O15" s="173">
        <f>ROUND(E15*N15,2)</f>
        <v>0</v>
      </c>
      <c r="P15" s="173">
        <v>0</v>
      </c>
      <c r="Q15" s="173">
        <f>ROUND(E15*P15,2)</f>
        <v>0</v>
      </c>
      <c r="R15" s="175" t="s">
        <v>448</v>
      </c>
      <c r="S15" s="175" t="s">
        <v>341</v>
      </c>
      <c r="T15" s="176" t="s">
        <v>342</v>
      </c>
      <c r="U15" s="161">
        <v>0.74199999999999999</v>
      </c>
      <c r="V15" s="161">
        <f>ROUND(E15*U15,2)</f>
        <v>3.71</v>
      </c>
      <c r="W15" s="161"/>
      <c r="X15" s="161" t="s">
        <v>379</v>
      </c>
      <c r="Y15" s="161" t="s">
        <v>344</v>
      </c>
      <c r="Z15" s="151"/>
      <c r="AA15" s="151"/>
      <c r="AB15" s="151"/>
      <c r="AC15" s="151"/>
      <c r="AD15" s="151"/>
      <c r="AE15" s="151"/>
      <c r="AF15" s="151"/>
      <c r="AG15" s="151" t="s">
        <v>380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2" x14ac:dyDescent="0.25">
      <c r="A16" s="158"/>
      <c r="B16" s="159"/>
      <c r="C16" s="258" t="s">
        <v>1862</v>
      </c>
      <c r="D16" s="259"/>
      <c r="E16" s="259"/>
      <c r="F16" s="259"/>
      <c r="G16" s="259"/>
      <c r="H16" s="161"/>
      <c r="I16" s="161"/>
      <c r="J16" s="161"/>
      <c r="K16" s="161"/>
      <c r="L16" s="161"/>
      <c r="M16" s="161"/>
      <c r="N16" s="160"/>
      <c r="O16" s="160"/>
      <c r="P16" s="160"/>
      <c r="Q16" s="160"/>
      <c r="R16" s="161"/>
      <c r="S16" s="161"/>
      <c r="T16" s="161"/>
      <c r="U16" s="161"/>
      <c r="V16" s="161"/>
      <c r="W16" s="161"/>
      <c r="X16" s="161"/>
      <c r="Y16" s="161"/>
      <c r="Z16" s="151"/>
      <c r="AA16" s="151"/>
      <c r="AB16" s="151"/>
      <c r="AC16" s="151"/>
      <c r="AD16" s="151"/>
      <c r="AE16" s="151"/>
      <c r="AF16" s="151"/>
      <c r="AG16" s="151" t="s">
        <v>452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5">
      <c r="A17" s="170">
        <v>4</v>
      </c>
      <c r="B17" s="171" t="s">
        <v>1866</v>
      </c>
      <c r="C17" s="186" t="s">
        <v>1867</v>
      </c>
      <c r="D17" s="172" t="s">
        <v>543</v>
      </c>
      <c r="E17" s="173">
        <v>1099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3">
        <v>0</v>
      </c>
      <c r="O17" s="173">
        <f>ROUND(E17*N17,2)</f>
        <v>0</v>
      </c>
      <c r="P17" s="173">
        <v>0</v>
      </c>
      <c r="Q17" s="173">
        <f>ROUND(E17*P17,2)</f>
        <v>0</v>
      </c>
      <c r="R17" s="175" t="s">
        <v>516</v>
      </c>
      <c r="S17" s="175" t="s">
        <v>341</v>
      </c>
      <c r="T17" s="176" t="s">
        <v>342</v>
      </c>
      <c r="U17" s="161">
        <v>2.1000000000000001E-2</v>
      </c>
      <c r="V17" s="161">
        <f>ROUND(E17*U17,2)</f>
        <v>23.08</v>
      </c>
      <c r="W17" s="161"/>
      <c r="X17" s="161" t="s">
        <v>379</v>
      </c>
      <c r="Y17" s="161" t="s">
        <v>344</v>
      </c>
      <c r="Z17" s="151"/>
      <c r="AA17" s="151"/>
      <c r="AB17" s="151"/>
      <c r="AC17" s="151"/>
      <c r="AD17" s="151"/>
      <c r="AE17" s="151"/>
      <c r="AF17" s="151"/>
      <c r="AG17" s="151" t="s">
        <v>380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2" x14ac:dyDescent="0.25">
      <c r="A18" s="158"/>
      <c r="B18" s="159"/>
      <c r="C18" s="258" t="s">
        <v>1350</v>
      </c>
      <c r="D18" s="259"/>
      <c r="E18" s="259"/>
      <c r="F18" s="259"/>
      <c r="G18" s="259"/>
      <c r="H18" s="161"/>
      <c r="I18" s="161"/>
      <c r="J18" s="161"/>
      <c r="K18" s="161"/>
      <c r="L18" s="161"/>
      <c r="M18" s="161"/>
      <c r="N18" s="160"/>
      <c r="O18" s="160"/>
      <c r="P18" s="160"/>
      <c r="Q18" s="160"/>
      <c r="R18" s="161"/>
      <c r="S18" s="161"/>
      <c r="T18" s="161"/>
      <c r="U18" s="161"/>
      <c r="V18" s="161"/>
      <c r="W18" s="161"/>
      <c r="X18" s="161"/>
      <c r="Y18" s="161"/>
      <c r="Z18" s="151"/>
      <c r="AA18" s="151"/>
      <c r="AB18" s="151"/>
      <c r="AC18" s="151"/>
      <c r="AD18" s="151"/>
      <c r="AE18" s="151"/>
      <c r="AF18" s="151"/>
      <c r="AG18" s="151" t="s">
        <v>452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2" x14ac:dyDescent="0.25">
      <c r="A19" s="158"/>
      <c r="B19" s="159"/>
      <c r="C19" s="260" t="s">
        <v>988</v>
      </c>
      <c r="D19" s="261"/>
      <c r="E19" s="261"/>
      <c r="F19" s="261"/>
      <c r="G19" s="261"/>
      <c r="H19" s="161"/>
      <c r="I19" s="161"/>
      <c r="J19" s="161"/>
      <c r="K19" s="161"/>
      <c r="L19" s="161"/>
      <c r="M19" s="161"/>
      <c r="N19" s="160"/>
      <c r="O19" s="160"/>
      <c r="P19" s="160"/>
      <c r="Q19" s="160"/>
      <c r="R19" s="161"/>
      <c r="S19" s="161"/>
      <c r="T19" s="161"/>
      <c r="U19" s="161"/>
      <c r="V19" s="161"/>
      <c r="W19" s="161"/>
      <c r="X19" s="161"/>
      <c r="Y19" s="161"/>
      <c r="Z19" s="151"/>
      <c r="AA19" s="151"/>
      <c r="AB19" s="151"/>
      <c r="AC19" s="151"/>
      <c r="AD19" s="151"/>
      <c r="AE19" s="151"/>
      <c r="AF19" s="151"/>
      <c r="AG19" s="151" t="s">
        <v>347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5">
      <c r="A20" s="170">
        <v>5</v>
      </c>
      <c r="B20" s="171" t="s">
        <v>1348</v>
      </c>
      <c r="C20" s="186" t="s">
        <v>1349</v>
      </c>
      <c r="D20" s="172" t="s">
        <v>543</v>
      </c>
      <c r="E20" s="173">
        <v>2000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3">
        <v>0</v>
      </c>
      <c r="O20" s="173">
        <f>ROUND(E20*N20,2)</f>
        <v>0</v>
      </c>
      <c r="P20" s="173">
        <v>0</v>
      </c>
      <c r="Q20" s="173">
        <f>ROUND(E20*P20,2)</f>
        <v>0</v>
      </c>
      <c r="R20" s="175" t="s">
        <v>516</v>
      </c>
      <c r="S20" s="175" t="s">
        <v>341</v>
      </c>
      <c r="T20" s="176" t="s">
        <v>342</v>
      </c>
      <c r="U20" s="161">
        <v>0.06</v>
      </c>
      <c r="V20" s="161">
        <f>ROUND(E20*U20,2)</f>
        <v>120</v>
      </c>
      <c r="W20" s="161"/>
      <c r="X20" s="161" t="s">
        <v>379</v>
      </c>
      <c r="Y20" s="161" t="s">
        <v>344</v>
      </c>
      <c r="Z20" s="151"/>
      <c r="AA20" s="151"/>
      <c r="AB20" s="151"/>
      <c r="AC20" s="151"/>
      <c r="AD20" s="151"/>
      <c r="AE20" s="151"/>
      <c r="AF20" s="151"/>
      <c r="AG20" s="151" t="s">
        <v>380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2" x14ac:dyDescent="0.25">
      <c r="A21" s="158"/>
      <c r="B21" s="159"/>
      <c r="C21" s="258" t="s">
        <v>1350</v>
      </c>
      <c r="D21" s="259"/>
      <c r="E21" s="259"/>
      <c r="F21" s="259"/>
      <c r="G21" s="259"/>
      <c r="H21" s="161"/>
      <c r="I21" s="161"/>
      <c r="J21" s="161"/>
      <c r="K21" s="161"/>
      <c r="L21" s="161"/>
      <c r="M21" s="161"/>
      <c r="N21" s="160"/>
      <c r="O21" s="160"/>
      <c r="P21" s="160"/>
      <c r="Q21" s="160"/>
      <c r="R21" s="161"/>
      <c r="S21" s="161"/>
      <c r="T21" s="161"/>
      <c r="U21" s="161"/>
      <c r="V21" s="161"/>
      <c r="W21" s="161"/>
      <c r="X21" s="161"/>
      <c r="Y21" s="161"/>
      <c r="Z21" s="151"/>
      <c r="AA21" s="151"/>
      <c r="AB21" s="151"/>
      <c r="AC21" s="151"/>
      <c r="AD21" s="151"/>
      <c r="AE21" s="151"/>
      <c r="AF21" s="151"/>
      <c r="AG21" s="151" t="s">
        <v>452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2" x14ac:dyDescent="0.25">
      <c r="A22" s="158"/>
      <c r="B22" s="159"/>
      <c r="C22" s="260" t="s">
        <v>988</v>
      </c>
      <c r="D22" s="261"/>
      <c r="E22" s="261"/>
      <c r="F22" s="261"/>
      <c r="G22" s="261"/>
      <c r="H22" s="161"/>
      <c r="I22" s="161"/>
      <c r="J22" s="161"/>
      <c r="K22" s="161"/>
      <c r="L22" s="161"/>
      <c r="M22" s="161"/>
      <c r="N22" s="160"/>
      <c r="O22" s="160"/>
      <c r="P22" s="160"/>
      <c r="Q22" s="160"/>
      <c r="R22" s="161"/>
      <c r="S22" s="161"/>
      <c r="T22" s="161"/>
      <c r="U22" s="161"/>
      <c r="V22" s="161"/>
      <c r="W22" s="161"/>
      <c r="X22" s="161"/>
      <c r="Y22" s="161"/>
      <c r="Z22" s="151"/>
      <c r="AA22" s="151"/>
      <c r="AB22" s="151"/>
      <c r="AC22" s="151"/>
      <c r="AD22" s="151"/>
      <c r="AE22" s="151"/>
      <c r="AF22" s="151"/>
      <c r="AG22" s="151" t="s">
        <v>347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5">
      <c r="A23" s="170">
        <v>6</v>
      </c>
      <c r="B23" s="171" t="s">
        <v>1868</v>
      </c>
      <c r="C23" s="186" t="s">
        <v>1869</v>
      </c>
      <c r="D23" s="172" t="s">
        <v>543</v>
      </c>
      <c r="E23" s="173">
        <v>616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3">
        <v>0</v>
      </c>
      <c r="O23" s="173">
        <f>ROUND(E23*N23,2)</f>
        <v>0</v>
      </c>
      <c r="P23" s="173">
        <v>0</v>
      </c>
      <c r="Q23" s="173">
        <f>ROUND(E23*P23,2)</f>
        <v>0</v>
      </c>
      <c r="R23" s="175" t="s">
        <v>516</v>
      </c>
      <c r="S23" s="175" t="s">
        <v>341</v>
      </c>
      <c r="T23" s="176" t="s">
        <v>342</v>
      </c>
      <c r="U23" s="161">
        <v>9.7000000000000003E-2</v>
      </c>
      <c r="V23" s="161">
        <f>ROUND(E23*U23,2)</f>
        <v>59.75</v>
      </c>
      <c r="W23" s="161"/>
      <c r="X23" s="161" t="s">
        <v>379</v>
      </c>
      <c r="Y23" s="161" t="s">
        <v>344</v>
      </c>
      <c r="Z23" s="151"/>
      <c r="AA23" s="151"/>
      <c r="AB23" s="151"/>
      <c r="AC23" s="151"/>
      <c r="AD23" s="151"/>
      <c r="AE23" s="151"/>
      <c r="AF23" s="151"/>
      <c r="AG23" s="151" t="s">
        <v>380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2" x14ac:dyDescent="0.25">
      <c r="A24" s="158"/>
      <c r="B24" s="159"/>
      <c r="C24" s="258" t="s">
        <v>1350</v>
      </c>
      <c r="D24" s="259"/>
      <c r="E24" s="259"/>
      <c r="F24" s="259"/>
      <c r="G24" s="259"/>
      <c r="H24" s="161"/>
      <c r="I24" s="161"/>
      <c r="J24" s="161"/>
      <c r="K24" s="161"/>
      <c r="L24" s="161"/>
      <c r="M24" s="161"/>
      <c r="N24" s="160"/>
      <c r="O24" s="160"/>
      <c r="P24" s="160"/>
      <c r="Q24" s="160"/>
      <c r="R24" s="161"/>
      <c r="S24" s="161"/>
      <c r="T24" s="161"/>
      <c r="U24" s="161"/>
      <c r="V24" s="161"/>
      <c r="W24" s="161"/>
      <c r="X24" s="161"/>
      <c r="Y24" s="161"/>
      <c r="Z24" s="151"/>
      <c r="AA24" s="151"/>
      <c r="AB24" s="151"/>
      <c r="AC24" s="151"/>
      <c r="AD24" s="151"/>
      <c r="AE24" s="151"/>
      <c r="AF24" s="151"/>
      <c r="AG24" s="151" t="s">
        <v>452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2" x14ac:dyDescent="0.25">
      <c r="A25" s="158"/>
      <c r="B25" s="159"/>
      <c r="C25" s="260" t="s">
        <v>988</v>
      </c>
      <c r="D25" s="261"/>
      <c r="E25" s="261"/>
      <c r="F25" s="261"/>
      <c r="G25" s="261"/>
      <c r="H25" s="161"/>
      <c r="I25" s="161"/>
      <c r="J25" s="161"/>
      <c r="K25" s="161"/>
      <c r="L25" s="161"/>
      <c r="M25" s="161"/>
      <c r="N25" s="160"/>
      <c r="O25" s="160"/>
      <c r="P25" s="160"/>
      <c r="Q25" s="160"/>
      <c r="R25" s="161"/>
      <c r="S25" s="161"/>
      <c r="T25" s="161"/>
      <c r="U25" s="161"/>
      <c r="V25" s="161"/>
      <c r="W25" s="161"/>
      <c r="X25" s="161"/>
      <c r="Y25" s="161"/>
      <c r="Z25" s="151"/>
      <c r="AA25" s="151"/>
      <c r="AB25" s="151"/>
      <c r="AC25" s="151"/>
      <c r="AD25" s="151"/>
      <c r="AE25" s="151"/>
      <c r="AF25" s="151"/>
      <c r="AG25" s="151" t="s">
        <v>347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5">
      <c r="A26" s="170">
        <v>7</v>
      </c>
      <c r="B26" s="171" t="s">
        <v>1870</v>
      </c>
      <c r="C26" s="186" t="s">
        <v>1871</v>
      </c>
      <c r="D26" s="172" t="s">
        <v>543</v>
      </c>
      <c r="E26" s="173">
        <v>2616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3">
        <v>0</v>
      </c>
      <c r="O26" s="173">
        <f>ROUND(E26*N26,2)</f>
        <v>0</v>
      </c>
      <c r="P26" s="173">
        <v>0</v>
      </c>
      <c r="Q26" s="173">
        <f>ROUND(E26*P26,2)</f>
        <v>0</v>
      </c>
      <c r="R26" s="175" t="s">
        <v>1353</v>
      </c>
      <c r="S26" s="175" t="s">
        <v>341</v>
      </c>
      <c r="T26" s="176" t="s">
        <v>342</v>
      </c>
      <c r="U26" s="161">
        <v>7.0000000000000001E-3</v>
      </c>
      <c r="V26" s="161">
        <f>ROUND(E26*U26,2)</f>
        <v>18.309999999999999</v>
      </c>
      <c r="W26" s="161"/>
      <c r="X26" s="161" t="s">
        <v>379</v>
      </c>
      <c r="Y26" s="161" t="s">
        <v>344</v>
      </c>
      <c r="Z26" s="151"/>
      <c r="AA26" s="151"/>
      <c r="AB26" s="151"/>
      <c r="AC26" s="151"/>
      <c r="AD26" s="151"/>
      <c r="AE26" s="151"/>
      <c r="AF26" s="151"/>
      <c r="AG26" s="151" t="s">
        <v>380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2" x14ac:dyDescent="0.25">
      <c r="A27" s="158"/>
      <c r="B27" s="159"/>
      <c r="C27" s="258" t="s">
        <v>1354</v>
      </c>
      <c r="D27" s="259"/>
      <c r="E27" s="259"/>
      <c r="F27" s="259"/>
      <c r="G27" s="259"/>
      <c r="H27" s="161"/>
      <c r="I27" s="161"/>
      <c r="J27" s="161"/>
      <c r="K27" s="161"/>
      <c r="L27" s="161"/>
      <c r="M27" s="161"/>
      <c r="N27" s="160"/>
      <c r="O27" s="160"/>
      <c r="P27" s="160"/>
      <c r="Q27" s="160"/>
      <c r="R27" s="161"/>
      <c r="S27" s="161"/>
      <c r="T27" s="161"/>
      <c r="U27" s="161"/>
      <c r="V27" s="161"/>
      <c r="W27" s="161"/>
      <c r="X27" s="161"/>
      <c r="Y27" s="161"/>
      <c r="Z27" s="151"/>
      <c r="AA27" s="151"/>
      <c r="AB27" s="151"/>
      <c r="AC27" s="151"/>
      <c r="AD27" s="151"/>
      <c r="AE27" s="151"/>
      <c r="AF27" s="151"/>
      <c r="AG27" s="151" t="s">
        <v>452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2" x14ac:dyDescent="0.25">
      <c r="A28" s="158"/>
      <c r="B28" s="159"/>
      <c r="C28" s="260" t="s">
        <v>988</v>
      </c>
      <c r="D28" s="261"/>
      <c r="E28" s="261"/>
      <c r="F28" s="261"/>
      <c r="G28" s="261"/>
      <c r="H28" s="161"/>
      <c r="I28" s="161"/>
      <c r="J28" s="161"/>
      <c r="K28" s="161"/>
      <c r="L28" s="161"/>
      <c r="M28" s="161"/>
      <c r="N28" s="160"/>
      <c r="O28" s="160"/>
      <c r="P28" s="160"/>
      <c r="Q28" s="160"/>
      <c r="R28" s="161"/>
      <c r="S28" s="161"/>
      <c r="T28" s="161"/>
      <c r="U28" s="161"/>
      <c r="V28" s="161"/>
      <c r="W28" s="161"/>
      <c r="X28" s="161"/>
      <c r="Y28" s="161"/>
      <c r="Z28" s="151"/>
      <c r="AA28" s="151"/>
      <c r="AB28" s="151"/>
      <c r="AC28" s="151"/>
      <c r="AD28" s="151"/>
      <c r="AE28" s="151"/>
      <c r="AF28" s="151"/>
      <c r="AG28" s="151" t="s">
        <v>347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5">
      <c r="A29" s="170">
        <v>8</v>
      </c>
      <c r="B29" s="171" t="s">
        <v>1872</v>
      </c>
      <c r="C29" s="186" t="s">
        <v>1873</v>
      </c>
      <c r="D29" s="172" t="s">
        <v>447</v>
      </c>
      <c r="E29" s="173">
        <v>74.3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3">
        <v>0</v>
      </c>
      <c r="O29" s="173">
        <f>ROUND(E29*N29,2)</f>
        <v>0</v>
      </c>
      <c r="P29" s="173">
        <v>0</v>
      </c>
      <c r="Q29" s="173">
        <f>ROUND(E29*P29,2)</f>
        <v>0</v>
      </c>
      <c r="R29" s="175" t="s">
        <v>516</v>
      </c>
      <c r="S29" s="175" t="s">
        <v>341</v>
      </c>
      <c r="T29" s="176" t="s">
        <v>342</v>
      </c>
      <c r="U29" s="161">
        <v>0.26</v>
      </c>
      <c r="V29" s="161">
        <f>ROUND(E29*U29,2)</f>
        <v>19.32</v>
      </c>
      <c r="W29" s="161"/>
      <c r="X29" s="161" t="s">
        <v>379</v>
      </c>
      <c r="Y29" s="161" t="s">
        <v>344</v>
      </c>
      <c r="Z29" s="151"/>
      <c r="AA29" s="151"/>
      <c r="AB29" s="151"/>
      <c r="AC29" s="151"/>
      <c r="AD29" s="151"/>
      <c r="AE29" s="151"/>
      <c r="AF29" s="151"/>
      <c r="AG29" s="151" t="s">
        <v>380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2" x14ac:dyDescent="0.25">
      <c r="A30" s="158"/>
      <c r="B30" s="159"/>
      <c r="C30" s="193" t="s">
        <v>1874</v>
      </c>
      <c r="D30" s="191"/>
      <c r="E30" s="192"/>
      <c r="F30" s="161"/>
      <c r="G30" s="161"/>
      <c r="H30" s="161"/>
      <c r="I30" s="161"/>
      <c r="J30" s="161"/>
      <c r="K30" s="161"/>
      <c r="L30" s="161"/>
      <c r="M30" s="161"/>
      <c r="N30" s="160"/>
      <c r="O30" s="160"/>
      <c r="P30" s="160"/>
      <c r="Q30" s="160"/>
      <c r="R30" s="161"/>
      <c r="S30" s="161"/>
      <c r="T30" s="161"/>
      <c r="U30" s="161"/>
      <c r="V30" s="161"/>
      <c r="W30" s="161"/>
      <c r="X30" s="161"/>
      <c r="Y30" s="161"/>
      <c r="Z30" s="151"/>
      <c r="AA30" s="151"/>
      <c r="AB30" s="151"/>
      <c r="AC30" s="151"/>
      <c r="AD30" s="151"/>
      <c r="AE30" s="151"/>
      <c r="AF30" s="151"/>
      <c r="AG30" s="151" t="s">
        <v>454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3" x14ac:dyDescent="0.25">
      <c r="A31" s="158"/>
      <c r="B31" s="159"/>
      <c r="C31" s="193" t="s">
        <v>1875</v>
      </c>
      <c r="D31" s="191"/>
      <c r="E31" s="192"/>
      <c r="F31" s="161"/>
      <c r="G31" s="161"/>
      <c r="H31" s="161"/>
      <c r="I31" s="161"/>
      <c r="J31" s="161"/>
      <c r="K31" s="161"/>
      <c r="L31" s="161"/>
      <c r="M31" s="161"/>
      <c r="N31" s="160"/>
      <c r="O31" s="160"/>
      <c r="P31" s="160"/>
      <c r="Q31" s="160"/>
      <c r="R31" s="161"/>
      <c r="S31" s="161"/>
      <c r="T31" s="161"/>
      <c r="U31" s="161"/>
      <c r="V31" s="161"/>
      <c r="W31" s="161"/>
      <c r="X31" s="161"/>
      <c r="Y31" s="161"/>
      <c r="Z31" s="151"/>
      <c r="AA31" s="151"/>
      <c r="AB31" s="151"/>
      <c r="AC31" s="151"/>
      <c r="AD31" s="151"/>
      <c r="AE31" s="151"/>
      <c r="AF31" s="151"/>
      <c r="AG31" s="151" t="s">
        <v>454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3" x14ac:dyDescent="0.25">
      <c r="A32" s="158"/>
      <c r="B32" s="159"/>
      <c r="C32" s="193" t="s">
        <v>1876</v>
      </c>
      <c r="D32" s="191"/>
      <c r="E32" s="192"/>
      <c r="F32" s="161"/>
      <c r="G32" s="161"/>
      <c r="H32" s="161"/>
      <c r="I32" s="161"/>
      <c r="J32" s="161"/>
      <c r="K32" s="161"/>
      <c r="L32" s="161"/>
      <c r="M32" s="161"/>
      <c r="N32" s="160"/>
      <c r="O32" s="160"/>
      <c r="P32" s="160"/>
      <c r="Q32" s="160"/>
      <c r="R32" s="161"/>
      <c r="S32" s="161"/>
      <c r="T32" s="161"/>
      <c r="U32" s="161"/>
      <c r="V32" s="161"/>
      <c r="W32" s="161"/>
      <c r="X32" s="161"/>
      <c r="Y32" s="161"/>
      <c r="Z32" s="151"/>
      <c r="AA32" s="151"/>
      <c r="AB32" s="151"/>
      <c r="AC32" s="151"/>
      <c r="AD32" s="151"/>
      <c r="AE32" s="151"/>
      <c r="AF32" s="151"/>
      <c r="AG32" s="151" t="s">
        <v>454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3" x14ac:dyDescent="0.25">
      <c r="A33" s="158"/>
      <c r="B33" s="159"/>
      <c r="C33" s="193" t="s">
        <v>1877</v>
      </c>
      <c r="D33" s="191"/>
      <c r="E33" s="192">
        <v>74.3</v>
      </c>
      <c r="F33" s="161"/>
      <c r="G33" s="161"/>
      <c r="H33" s="161"/>
      <c r="I33" s="161"/>
      <c r="J33" s="161"/>
      <c r="K33" s="161"/>
      <c r="L33" s="161"/>
      <c r="M33" s="161"/>
      <c r="N33" s="160"/>
      <c r="O33" s="160"/>
      <c r="P33" s="160"/>
      <c r="Q33" s="160"/>
      <c r="R33" s="161"/>
      <c r="S33" s="161"/>
      <c r="T33" s="161"/>
      <c r="U33" s="161"/>
      <c r="V33" s="161"/>
      <c r="W33" s="161"/>
      <c r="X33" s="161"/>
      <c r="Y33" s="161"/>
      <c r="Z33" s="151"/>
      <c r="AA33" s="151"/>
      <c r="AB33" s="151"/>
      <c r="AC33" s="151"/>
      <c r="AD33" s="151"/>
      <c r="AE33" s="151"/>
      <c r="AF33" s="151"/>
      <c r="AG33" s="151" t="s">
        <v>454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5">
      <c r="A34" s="170">
        <v>9</v>
      </c>
      <c r="B34" s="171" t="s">
        <v>1878</v>
      </c>
      <c r="C34" s="186" t="s">
        <v>1879</v>
      </c>
      <c r="D34" s="172" t="s">
        <v>501</v>
      </c>
      <c r="E34" s="173">
        <v>40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3">
        <v>1E-3</v>
      </c>
      <c r="O34" s="173">
        <f>ROUND(E34*N34,2)</f>
        <v>0.04</v>
      </c>
      <c r="P34" s="173">
        <v>0</v>
      </c>
      <c r="Q34" s="173">
        <f>ROUND(E34*P34,2)</f>
        <v>0</v>
      </c>
      <c r="R34" s="175"/>
      <c r="S34" s="175" t="s">
        <v>357</v>
      </c>
      <c r="T34" s="176" t="s">
        <v>342</v>
      </c>
      <c r="U34" s="161">
        <v>0</v>
      </c>
      <c r="V34" s="161">
        <f>ROUND(E34*U34,2)</f>
        <v>0</v>
      </c>
      <c r="W34" s="161"/>
      <c r="X34" s="161" t="s">
        <v>379</v>
      </c>
      <c r="Y34" s="161" t="s">
        <v>344</v>
      </c>
      <c r="Z34" s="151"/>
      <c r="AA34" s="151"/>
      <c r="AB34" s="151"/>
      <c r="AC34" s="151"/>
      <c r="AD34" s="151"/>
      <c r="AE34" s="151"/>
      <c r="AF34" s="151"/>
      <c r="AG34" s="151" t="s">
        <v>380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2" x14ac:dyDescent="0.25">
      <c r="A35" s="158"/>
      <c r="B35" s="159"/>
      <c r="C35" s="249" t="s">
        <v>1880</v>
      </c>
      <c r="D35" s="250"/>
      <c r="E35" s="250"/>
      <c r="F35" s="250"/>
      <c r="G35" s="250"/>
      <c r="H35" s="161"/>
      <c r="I35" s="161"/>
      <c r="J35" s="161"/>
      <c r="K35" s="161"/>
      <c r="L35" s="161"/>
      <c r="M35" s="161"/>
      <c r="N35" s="160"/>
      <c r="O35" s="160"/>
      <c r="P35" s="160"/>
      <c r="Q35" s="160"/>
      <c r="R35" s="161"/>
      <c r="S35" s="161"/>
      <c r="T35" s="161"/>
      <c r="U35" s="161"/>
      <c r="V35" s="161"/>
      <c r="W35" s="161"/>
      <c r="X35" s="161"/>
      <c r="Y35" s="161"/>
      <c r="Z35" s="151"/>
      <c r="AA35" s="151"/>
      <c r="AB35" s="151"/>
      <c r="AC35" s="151"/>
      <c r="AD35" s="151"/>
      <c r="AE35" s="151"/>
      <c r="AF35" s="151"/>
      <c r="AG35" s="151" t="s">
        <v>347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5">
      <c r="A36" s="170">
        <v>10</v>
      </c>
      <c r="B36" s="171" t="s">
        <v>1881</v>
      </c>
      <c r="C36" s="186" t="s">
        <v>1882</v>
      </c>
      <c r="D36" s="172" t="s">
        <v>447</v>
      </c>
      <c r="E36" s="173">
        <v>74.3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3">
        <v>1</v>
      </c>
      <c r="O36" s="173">
        <f>ROUND(E36*N36,2)</f>
        <v>74.3</v>
      </c>
      <c r="P36" s="173">
        <v>0</v>
      </c>
      <c r="Q36" s="173">
        <f>ROUND(E36*P36,2)</f>
        <v>0</v>
      </c>
      <c r="R36" s="175" t="s">
        <v>508</v>
      </c>
      <c r="S36" s="175" t="s">
        <v>341</v>
      </c>
      <c r="T36" s="176" t="s">
        <v>342</v>
      </c>
      <c r="U36" s="161">
        <v>0</v>
      </c>
      <c r="V36" s="161">
        <f>ROUND(E36*U36,2)</f>
        <v>0</v>
      </c>
      <c r="W36" s="161"/>
      <c r="X36" s="161" t="s">
        <v>431</v>
      </c>
      <c r="Y36" s="161" t="s">
        <v>344</v>
      </c>
      <c r="Z36" s="151"/>
      <c r="AA36" s="151"/>
      <c r="AB36" s="151"/>
      <c r="AC36" s="151"/>
      <c r="AD36" s="151"/>
      <c r="AE36" s="151"/>
      <c r="AF36" s="151"/>
      <c r="AG36" s="151" t="s">
        <v>432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2" x14ac:dyDescent="0.25">
      <c r="A37" s="158"/>
      <c r="B37" s="159"/>
      <c r="C37" s="193" t="s">
        <v>1874</v>
      </c>
      <c r="D37" s="191"/>
      <c r="E37" s="192"/>
      <c r="F37" s="161"/>
      <c r="G37" s="161"/>
      <c r="H37" s="161"/>
      <c r="I37" s="161"/>
      <c r="J37" s="161"/>
      <c r="K37" s="161"/>
      <c r="L37" s="161"/>
      <c r="M37" s="161"/>
      <c r="N37" s="160"/>
      <c r="O37" s="160"/>
      <c r="P37" s="160"/>
      <c r="Q37" s="160"/>
      <c r="R37" s="161"/>
      <c r="S37" s="161"/>
      <c r="T37" s="161"/>
      <c r="U37" s="161"/>
      <c r="V37" s="161"/>
      <c r="W37" s="161"/>
      <c r="X37" s="161"/>
      <c r="Y37" s="161"/>
      <c r="Z37" s="151"/>
      <c r="AA37" s="151"/>
      <c r="AB37" s="151"/>
      <c r="AC37" s="151"/>
      <c r="AD37" s="151"/>
      <c r="AE37" s="151"/>
      <c r="AF37" s="151"/>
      <c r="AG37" s="151" t="s">
        <v>454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3" x14ac:dyDescent="0.25">
      <c r="A38" s="158"/>
      <c r="B38" s="159"/>
      <c r="C38" s="193" t="s">
        <v>1875</v>
      </c>
      <c r="D38" s="191"/>
      <c r="E38" s="192"/>
      <c r="F38" s="161"/>
      <c r="G38" s="161"/>
      <c r="H38" s="161"/>
      <c r="I38" s="161"/>
      <c r="J38" s="161"/>
      <c r="K38" s="161"/>
      <c r="L38" s="161"/>
      <c r="M38" s="161"/>
      <c r="N38" s="160"/>
      <c r="O38" s="160"/>
      <c r="P38" s="160"/>
      <c r="Q38" s="160"/>
      <c r="R38" s="161"/>
      <c r="S38" s="161"/>
      <c r="T38" s="161"/>
      <c r="U38" s="161"/>
      <c r="V38" s="161"/>
      <c r="W38" s="161"/>
      <c r="X38" s="161"/>
      <c r="Y38" s="161"/>
      <c r="Z38" s="151"/>
      <c r="AA38" s="151"/>
      <c r="AB38" s="151"/>
      <c r="AC38" s="151"/>
      <c r="AD38" s="151"/>
      <c r="AE38" s="151"/>
      <c r="AF38" s="151"/>
      <c r="AG38" s="151" t="s">
        <v>454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3" x14ac:dyDescent="0.25">
      <c r="A39" s="158"/>
      <c r="B39" s="159"/>
      <c r="C39" s="193" t="s">
        <v>1876</v>
      </c>
      <c r="D39" s="191"/>
      <c r="E39" s="192"/>
      <c r="F39" s="161"/>
      <c r="G39" s="161"/>
      <c r="H39" s="161"/>
      <c r="I39" s="161"/>
      <c r="J39" s="161"/>
      <c r="K39" s="161"/>
      <c r="L39" s="161"/>
      <c r="M39" s="161"/>
      <c r="N39" s="160"/>
      <c r="O39" s="160"/>
      <c r="P39" s="160"/>
      <c r="Q39" s="160"/>
      <c r="R39" s="161"/>
      <c r="S39" s="161"/>
      <c r="T39" s="161"/>
      <c r="U39" s="161"/>
      <c r="V39" s="161"/>
      <c r="W39" s="161"/>
      <c r="X39" s="161"/>
      <c r="Y39" s="161"/>
      <c r="Z39" s="151"/>
      <c r="AA39" s="151"/>
      <c r="AB39" s="151"/>
      <c r="AC39" s="151"/>
      <c r="AD39" s="151"/>
      <c r="AE39" s="151"/>
      <c r="AF39" s="151"/>
      <c r="AG39" s="151" t="s">
        <v>454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3" x14ac:dyDescent="0.25">
      <c r="A40" s="158"/>
      <c r="B40" s="159"/>
      <c r="C40" s="193" t="s">
        <v>1877</v>
      </c>
      <c r="D40" s="191"/>
      <c r="E40" s="192">
        <v>74.3</v>
      </c>
      <c r="F40" s="161"/>
      <c r="G40" s="161"/>
      <c r="H40" s="161"/>
      <c r="I40" s="161"/>
      <c r="J40" s="161"/>
      <c r="K40" s="161"/>
      <c r="L40" s="161"/>
      <c r="M40" s="161"/>
      <c r="N40" s="160"/>
      <c r="O40" s="160"/>
      <c r="P40" s="160"/>
      <c r="Q40" s="160"/>
      <c r="R40" s="161"/>
      <c r="S40" s="161"/>
      <c r="T40" s="161"/>
      <c r="U40" s="161"/>
      <c r="V40" s="161"/>
      <c r="W40" s="161"/>
      <c r="X40" s="161"/>
      <c r="Y40" s="161"/>
      <c r="Z40" s="151"/>
      <c r="AA40" s="151"/>
      <c r="AB40" s="151"/>
      <c r="AC40" s="151"/>
      <c r="AD40" s="151"/>
      <c r="AE40" s="151"/>
      <c r="AF40" s="151"/>
      <c r="AG40" s="151" t="s">
        <v>454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5">
      <c r="A41" s="170">
        <v>11</v>
      </c>
      <c r="B41" s="171" t="s">
        <v>1883</v>
      </c>
      <c r="C41" s="186" t="s">
        <v>1884</v>
      </c>
      <c r="D41" s="172" t="s">
        <v>501</v>
      </c>
      <c r="E41" s="173">
        <v>5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3">
        <v>1E-3</v>
      </c>
      <c r="O41" s="173">
        <f>ROUND(E41*N41,2)</f>
        <v>0.01</v>
      </c>
      <c r="P41" s="173">
        <v>0</v>
      </c>
      <c r="Q41" s="173">
        <f>ROUND(E41*P41,2)</f>
        <v>0</v>
      </c>
      <c r="R41" s="175"/>
      <c r="S41" s="175" t="s">
        <v>357</v>
      </c>
      <c r="T41" s="176" t="s">
        <v>342</v>
      </c>
      <c r="U41" s="161">
        <v>0</v>
      </c>
      <c r="V41" s="161">
        <f>ROUND(E41*U41,2)</f>
        <v>0</v>
      </c>
      <c r="W41" s="161"/>
      <c r="X41" s="161" t="s">
        <v>431</v>
      </c>
      <c r="Y41" s="161" t="s">
        <v>344</v>
      </c>
      <c r="Z41" s="151"/>
      <c r="AA41" s="151"/>
      <c r="AB41" s="151"/>
      <c r="AC41" s="151"/>
      <c r="AD41" s="151"/>
      <c r="AE41" s="151"/>
      <c r="AF41" s="151"/>
      <c r="AG41" s="151" t="s">
        <v>432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2" x14ac:dyDescent="0.25">
      <c r="A42" s="158"/>
      <c r="B42" s="159"/>
      <c r="C42" s="249" t="s">
        <v>1880</v>
      </c>
      <c r="D42" s="250"/>
      <c r="E42" s="250"/>
      <c r="F42" s="250"/>
      <c r="G42" s="250"/>
      <c r="H42" s="161"/>
      <c r="I42" s="161"/>
      <c r="J42" s="161"/>
      <c r="K42" s="161"/>
      <c r="L42" s="161"/>
      <c r="M42" s="161"/>
      <c r="N42" s="160"/>
      <c r="O42" s="160"/>
      <c r="P42" s="160"/>
      <c r="Q42" s="160"/>
      <c r="R42" s="161"/>
      <c r="S42" s="161"/>
      <c r="T42" s="161"/>
      <c r="U42" s="161"/>
      <c r="V42" s="161"/>
      <c r="W42" s="161"/>
      <c r="X42" s="161"/>
      <c r="Y42" s="161"/>
      <c r="Z42" s="151"/>
      <c r="AA42" s="151"/>
      <c r="AB42" s="151"/>
      <c r="AC42" s="151"/>
      <c r="AD42" s="151"/>
      <c r="AE42" s="151"/>
      <c r="AF42" s="151"/>
      <c r="AG42" s="151" t="s">
        <v>347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5">
      <c r="A43" s="170">
        <v>12</v>
      </c>
      <c r="B43" s="171" t="s">
        <v>1885</v>
      </c>
      <c r="C43" s="186" t="s">
        <v>1886</v>
      </c>
      <c r="D43" s="172" t="s">
        <v>501</v>
      </c>
      <c r="E43" s="173">
        <v>78.48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3">
        <v>1E-3</v>
      </c>
      <c r="O43" s="173">
        <f>ROUND(E43*N43,2)</f>
        <v>0.08</v>
      </c>
      <c r="P43" s="173">
        <v>0</v>
      </c>
      <c r="Q43" s="173">
        <f>ROUND(E43*P43,2)</f>
        <v>0</v>
      </c>
      <c r="R43" s="175"/>
      <c r="S43" s="175" t="s">
        <v>357</v>
      </c>
      <c r="T43" s="176" t="s">
        <v>342</v>
      </c>
      <c r="U43" s="161">
        <v>0</v>
      </c>
      <c r="V43" s="161">
        <f>ROUND(E43*U43,2)</f>
        <v>0</v>
      </c>
      <c r="W43" s="161"/>
      <c r="X43" s="161" t="s">
        <v>431</v>
      </c>
      <c r="Y43" s="161" t="s">
        <v>344</v>
      </c>
      <c r="Z43" s="151"/>
      <c r="AA43" s="151"/>
      <c r="AB43" s="151"/>
      <c r="AC43" s="151"/>
      <c r="AD43" s="151"/>
      <c r="AE43" s="151"/>
      <c r="AF43" s="151"/>
      <c r="AG43" s="151" t="s">
        <v>432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2" x14ac:dyDescent="0.25">
      <c r="A44" s="158"/>
      <c r="B44" s="159"/>
      <c r="C44" s="193" t="s">
        <v>1887</v>
      </c>
      <c r="D44" s="191"/>
      <c r="E44" s="192"/>
      <c r="F44" s="161"/>
      <c r="G44" s="161"/>
      <c r="H44" s="161"/>
      <c r="I44" s="161"/>
      <c r="J44" s="161"/>
      <c r="K44" s="161"/>
      <c r="L44" s="161"/>
      <c r="M44" s="161"/>
      <c r="N44" s="160"/>
      <c r="O44" s="160"/>
      <c r="P44" s="160"/>
      <c r="Q44" s="160"/>
      <c r="R44" s="161"/>
      <c r="S44" s="161"/>
      <c r="T44" s="161"/>
      <c r="U44" s="161"/>
      <c r="V44" s="161"/>
      <c r="W44" s="161"/>
      <c r="X44" s="161"/>
      <c r="Y44" s="161"/>
      <c r="Z44" s="151"/>
      <c r="AA44" s="151"/>
      <c r="AB44" s="151"/>
      <c r="AC44" s="151"/>
      <c r="AD44" s="151"/>
      <c r="AE44" s="151"/>
      <c r="AF44" s="151"/>
      <c r="AG44" s="151" t="s">
        <v>454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3" x14ac:dyDescent="0.25">
      <c r="A45" s="158"/>
      <c r="B45" s="159"/>
      <c r="C45" s="193" t="s">
        <v>1888</v>
      </c>
      <c r="D45" s="191"/>
      <c r="E45" s="192">
        <v>78.48</v>
      </c>
      <c r="F45" s="161"/>
      <c r="G45" s="161"/>
      <c r="H45" s="161"/>
      <c r="I45" s="161"/>
      <c r="J45" s="161"/>
      <c r="K45" s="161"/>
      <c r="L45" s="161"/>
      <c r="M45" s="161"/>
      <c r="N45" s="160"/>
      <c r="O45" s="160"/>
      <c r="P45" s="160"/>
      <c r="Q45" s="160"/>
      <c r="R45" s="161"/>
      <c r="S45" s="161"/>
      <c r="T45" s="161"/>
      <c r="U45" s="161"/>
      <c r="V45" s="161"/>
      <c r="W45" s="161"/>
      <c r="X45" s="161"/>
      <c r="Y45" s="161"/>
      <c r="Z45" s="151"/>
      <c r="AA45" s="151"/>
      <c r="AB45" s="151"/>
      <c r="AC45" s="151"/>
      <c r="AD45" s="151"/>
      <c r="AE45" s="151"/>
      <c r="AF45" s="151"/>
      <c r="AG45" s="151" t="s">
        <v>454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5">
      <c r="A46" s="170">
        <v>13</v>
      </c>
      <c r="B46" s="171" t="s">
        <v>1878</v>
      </c>
      <c r="C46" s="186" t="s">
        <v>1889</v>
      </c>
      <c r="D46" s="172" t="s">
        <v>501</v>
      </c>
      <c r="E46" s="173">
        <v>12.3</v>
      </c>
      <c r="F46" s="174"/>
      <c r="G46" s="175">
        <f>ROUND(E46*F46,2)</f>
        <v>0</v>
      </c>
      <c r="H46" s="174"/>
      <c r="I46" s="175">
        <f>ROUND(E46*H46,2)</f>
        <v>0</v>
      </c>
      <c r="J46" s="174"/>
      <c r="K46" s="175">
        <f>ROUND(E46*J46,2)</f>
        <v>0</v>
      </c>
      <c r="L46" s="175">
        <v>21</v>
      </c>
      <c r="M46" s="175">
        <f>G46*(1+L46/100)</f>
        <v>0</v>
      </c>
      <c r="N46" s="173">
        <v>1E-3</v>
      </c>
      <c r="O46" s="173">
        <f>ROUND(E46*N46,2)</f>
        <v>0.01</v>
      </c>
      <c r="P46" s="173">
        <v>0</v>
      </c>
      <c r="Q46" s="173">
        <f>ROUND(E46*P46,2)</f>
        <v>0</v>
      </c>
      <c r="R46" s="175"/>
      <c r="S46" s="175" t="s">
        <v>357</v>
      </c>
      <c r="T46" s="176" t="s">
        <v>342</v>
      </c>
      <c r="U46" s="161">
        <v>0</v>
      </c>
      <c r="V46" s="161">
        <f>ROUND(E46*U46,2)</f>
        <v>0</v>
      </c>
      <c r="W46" s="161"/>
      <c r="X46" s="161" t="s">
        <v>1508</v>
      </c>
      <c r="Y46" s="161" t="s">
        <v>344</v>
      </c>
      <c r="Z46" s="151"/>
      <c r="AA46" s="151"/>
      <c r="AB46" s="151"/>
      <c r="AC46" s="151"/>
      <c r="AD46" s="151"/>
      <c r="AE46" s="151"/>
      <c r="AF46" s="151"/>
      <c r="AG46" s="151" t="s">
        <v>1509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2" x14ac:dyDescent="0.25">
      <c r="A47" s="158"/>
      <c r="B47" s="159"/>
      <c r="C47" s="249" t="s">
        <v>1880</v>
      </c>
      <c r="D47" s="250"/>
      <c r="E47" s="250"/>
      <c r="F47" s="250"/>
      <c r="G47" s="250"/>
      <c r="H47" s="161"/>
      <c r="I47" s="161"/>
      <c r="J47" s="161"/>
      <c r="K47" s="161"/>
      <c r="L47" s="161"/>
      <c r="M47" s="161"/>
      <c r="N47" s="160"/>
      <c r="O47" s="160"/>
      <c r="P47" s="160"/>
      <c r="Q47" s="160"/>
      <c r="R47" s="161"/>
      <c r="S47" s="161"/>
      <c r="T47" s="161"/>
      <c r="U47" s="161"/>
      <c r="V47" s="161"/>
      <c r="W47" s="161"/>
      <c r="X47" s="161"/>
      <c r="Y47" s="161"/>
      <c r="Z47" s="151"/>
      <c r="AA47" s="151"/>
      <c r="AB47" s="151"/>
      <c r="AC47" s="151"/>
      <c r="AD47" s="151"/>
      <c r="AE47" s="151"/>
      <c r="AF47" s="151"/>
      <c r="AG47" s="151" t="s">
        <v>347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13" x14ac:dyDescent="0.25">
      <c r="A48" s="163" t="s">
        <v>336</v>
      </c>
      <c r="B48" s="164" t="s">
        <v>220</v>
      </c>
      <c r="C48" s="185" t="s">
        <v>221</v>
      </c>
      <c r="D48" s="165"/>
      <c r="E48" s="166"/>
      <c r="F48" s="167"/>
      <c r="G48" s="167">
        <f>SUMIF(AG49:AG91,"&lt;&gt;NOR",G49:G91)</f>
        <v>0</v>
      </c>
      <c r="H48" s="167"/>
      <c r="I48" s="167">
        <f>SUM(I49:I91)</f>
        <v>0</v>
      </c>
      <c r="J48" s="167"/>
      <c r="K48" s="167">
        <f>SUM(K49:K91)</f>
        <v>0</v>
      </c>
      <c r="L48" s="167"/>
      <c r="M48" s="167">
        <f>SUM(M49:M91)</f>
        <v>0</v>
      </c>
      <c r="N48" s="166"/>
      <c r="O48" s="166">
        <f>SUM(O49:O91)</f>
        <v>22.610000000000003</v>
      </c>
      <c r="P48" s="166"/>
      <c r="Q48" s="166">
        <f>SUM(Q49:Q91)</f>
        <v>0</v>
      </c>
      <c r="R48" s="167"/>
      <c r="S48" s="167"/>
      <c r="T48" s="168"/>
      <c r="U48" s="162"/>
      <c r="V48" s="162">
        <f>SUM(V49:V91)</f>
        <v>361.41000000000008</v>
      </c>
      <c r="W48" s="162"/>
      <c r="X48" s="162"/>
      <c r="Y48" s="162"/>
      <c r="AG48" t="s">
        <v>337</v>
      </c>
    </row>
    <row r="49" spans="1:60" outlineLevel="1" x14ac:dyDescent="0.25">
      <c r="A49" s="170">
        <v>14</v>
      </c>
      <c r="B49" s="171" t="s">
        <v>1890</v>
      </c>
      <c r="C49" s="186" t="s">
        <v>1891</v>
      </c>
      <c r="D49" s="172" t="s">
        <v>457</v>
      </c>
      <c r="E49" s="173">
        <v>91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3">
        <v>0</v>
      </c>
      <c r="O49" s="173">
        <f>ROUND(E49*N49,2)</f>
        <v>0</v>
      </c>
      <c r="P49" s="173">
        <v>0</v>
      </c>
      <c r="Q49" s="173">
        <f>ROUND(E49*P49,2)</f>
        <v>0</v>
      </c>
      <c r="R49" s="175" t="s">
        <v>516</v>
      </c>
      <c r="S49" s="175" t="s">
        <v>341</v>
      </c>
      <c r="T49" s="176" t="s">
        <v>342</v>
      </c>
      <c r="U49" s="161">
        <v>1.2849999999999999</v>
      </c>
      <c r="V49" s="161">
        <f>ROUND(E49*U49,2)</f>
        <v>116.94</v>
      </c>
      <c r="W49" s="161"/>
      <c r="X49" s="161" t="s">
        <v>379</v>
      </c>
      <c r="Y49" s="161" t="s">
        <v>344</v>
      </c>
      <c r="Z49" s="151"/>
      <c r="AA49" s="151"/>
      <c r="AB49" s="151"/>
      <c r="AC49" s="151"/>
      <c r="AD49" s="151"/>
      <c r="AE49" s="151"/>
      <c r="AF49" s="151"/>
      <c r="AG49" s="151" t="s">
        <v>380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0.5" outlineLevel="2" x14ac:dyDescent="0.25">
      <c r="A50" s="158"/>
      <c r="B50" s="159"/>
      <c r="C50" s="258" t="s">
        <v>1892</v>
      </c>
      <c r="D50" s="259"/>
      <c r="E50" s="259"/>
      <c r="F50" s="259"/>
      <c r="G50" s="259"/>
      <c r="H50" s="161"/>
      <c r="I50" s="161"/>
      <c r="J50" s="161"/>
      <c r="K50" s="161"/>
      <c r="L50" s="161"/>
      <c r="M50" s="161"/>
      <c r="N50" s="160"/>
      <c r="O50" s="160"/>
      <c r="P50" s="160"/>
      <c r="Q50" s="160"/>
      <c r="R50" s="161"/>
      <c r="S50" s="161"/>
      <c r="T50" s="161"/>
      <c r="U50" s="161"/>
      <c r="V50" s="161"/>
      <c r="W50" s="161"/>
      <c r="X50" s="161"/>
      <c r="Y50" s="161"/>
      <c r="Z50" s="151"/>
      <c r="AA50" s="151"/>
      <c r="AB50" s="151"/>
      <c r="AC50" s="151"/>
      <c r="AD50" s="151"/>
      <c r="AE50" s="151"/>
      <c r="AF50" s="151"/>
      <c r="AG50" s="151" t="s">
        <v>452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77" t="str">
        <f>C50</f>
        <v>pro vysazování rostlin v hornině 1 až 4 bez výměny půdy, s případným naložením přebytečných výkopků na dopravní prostředek, s odvozem na vzdálenost do 20 km a se složením,</v>
      </c>
      <c r="BB50" s="151"/>
      <c r="BC50" s="151"/>
      <c r="BD50" s="151"/>
      <c r="BE50" s="151"/>
      <c r="BF50" s="151"/>
      <c r="BG50" s="151"/>
      <c r="BH50" s="151"/>
    </row>
    <row r="51" spans="1:60" outlineLevel="2" x14ac:dyDescent="0.25">
      <c r="A51" s="158"/>
      <c r="B51" s="159"/>
      <c r="C51" s="260" t="s">
        <v>1893</v>
      </c>
      <c r="D51" s="261"/>
      <c r="E51" s="261"/>
      <c r="F51" s="261"/>
      <c r="G51" s="261"/>
      <c r="H51" s="161"/>
      <c r="I51" s="161"/>
      <c r="J51" s="161"/>
      <c r="K51" s="161"/>
      <c r="L51" s="161"/>
      <c r="M51" s="161"/>
      <c r="N51" s="160"/>
      <c r="O51" s="160"/>
      <c r="P51" s="160"/>
      <c r="Q51" s="160"/>
      <c r="R51" s="161"/>
      <c r="S51" s="161"/>
      <c r="T51" s="161"/>
      <c r="U51" s="161"/>
      <c r="V51" s="161"/>
      <c r="W51" s="161"/>
      <c r="X51" s="161"/>
      <c r="Y51" s="161"/>
      <c r="Z51" s="151"/>
      <c r="AA51" s="151"/>
      <c r="AB51" s="151"/>
      <c r="AC51" s="151"/>
      <c r="AD51" s="151"/>
      <c r="AE51" s="151"/>
      <c r="AF51" s="151"/>
      <c r="AG51" s="151" t="s">
        <v>347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3" x14ac:dyDescent="0.25">
      <c r="A52" s="158"/>
      <c r="B52" s="159"/>
      <c r="C52" s="260" t="s">
        <v>1894</v>
      </c>
      <c r="D52" s="261"/>
      <c r="E52" s="261"/>
      <c r="F52" s="261"/>
      <c r="G52" s="261"/>
      <c r="H52" s="161"/>
      <c r="I52" s="161"/>
      <c r="J52" s="161"/>
      <c r="K52" s="161"/>
      <c r="L52" s="161"/>
      <c r="M52" s="161"/>
      <c r="N52" s="160"/>
      <c r="O52" s="160"/>
      <c r="P52" s="160"/>
      <c r="Q52" s="160"/>
      <c r="R52" s="161"/>
      <c r="S52" s="161"/>
      <c r="T52" s="161"/>
      <c r="U52" s="161"/>
      <c r="V52" s="161"/>
      <c r="W52" s="161"/>
      <c r="X52" s="161"/>
      <c r="Y52" s="161"/>
      <c r="Z52" s="151"/>
      <c r="AA52" s="151"/>
      <c r="AB52" s="151"/>
      <c r="AC52" s="151"/>
      <c r="AD52" s="151"/>
      <c r="AE52" s="151"/>
      <c r="AF52" s="151"/>
      <c r="AG52" s="151" t="s">
        <v>347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5">
      <c r="A53" s="170">
        <v>15</v>
      </c>
      <c r="B53" s="171" t="s">
        <v>1895</v>
      </c>
      <c r="C53" s="186" t="s">
        <v>1896</v>
      </c>
      <c r="D53" s="172" t="s">
        <v>457</v>
      </c>
      <c r="E53" s="173">
        <v>91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3">
        <v>0</v>
      </c>
      <c r="O53" s="173">
        <f>ROUND(E53*N53,2)</f>
        <v>0</v>
      </c>
      <c r="P53" s="173">
        <v>0</v>
      </c>
      <c r="Q53" s="173">
        <f>ROUND(E53*P53,2)</f>
        <v>0</v>
      </c>
      <c r="R53" s="175" t="s">
        <v>516</v>
      </c>
      <c r="S53" s="175" t="s">
        <v>341</v>
      </c>
      <c r="T53" s="176" t="s">
        <v>342</v>
      </c>
      <c r="U53" s="161">
        <v>1.2070000000000001</v>
      </c>
      <c r="V53" s="161">
        <f>ROUND(E53*U53,2)</f>
        <v>109.84</v>
      </c>
      <c r="W53" s="161"/>
      <c r="X53" s="161" t="s">
        <v>379</v>
      </c>
      <c r="Y53" s="161" t="s">
        <v>344</v>
      </c>
      <c r="Z53" s="151"/>
      <c r="AA53" s="151"/>
      <c r="AB53" s="151"/>
      <c r="AC53" s="151"/>
      <c r="AD53" s="151"/>
      <c r="AE53" s="151"/>
      <c r="AF53" s="151"/>
      <c r="AG53" s="151" t="s">
        <v>380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2" x14ac:dyDescent="0.25">
      <c r="A54" s="158"/>
      <c r="B54" s="159"/>
      <c r="C54" s="258" t="s">
        <v>1897</v>
      </c>
      <c r="D54" s="259"/>
      <c r="E54" s="259"/>
      <c r="F54" s="259"/>
      <c r="G54" s="259"/>
      <c r="H54" s="161"/>
      <c r="I54" s="161"/>
      <c r="J54" s="161"/>
      <c r="K54" s="161"/>
      <c r="L54" s="161"/>
      <c r="M54" s="161"/>
      <c r="N54" s="160"/>
      <c r="O54" s="160"/>
      <c r="P54" s="160"/>
      <c r="Q54" s="160"/>
      <c r="R54" s="161"/>
      <c r="S54" s="161"/>
      <c r="T54" s="161"/>
      <c r="U54" s="161"/>
      <c r="V54" s="161"/>
      <c r="W54" s="161"/>
      <c r="X54" s="161"/>
      <c r="Y54" s="161"/>
      <c r="Z54" s="151"/>
      <c r="AA54" s="151"/>
      <c r="AB54" s="151"/>
      <c r="AC54" s="151"/>
      <c r="AD54" s="151"/>
      <c r="AE54" s="151"/>
      <c r="AF54" s="151"/>
      <c r="AG54" s="151" t="s">
        <v>452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5">
      <c r="A55" s="170">
        <v>16</v>
      </c>
      <c r="B55" s="171" t="s">
        <v>1898</v>
      </c>
      <c r="C55" s="186" t="s">
        <v>1899</v>
      </c>
      <c r="D55" s="172" t="s">
        <v>457</v>
      </c>
      <c r="E55" s="173">
        <v>68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3">
        <v>4.4999999999999999E-4</v>
      </c>
      <c r="O55" s="173">
        <f>ROUND(E55*N55,2)</f>
        <v>0.03</v>
      </c>
      <c r="P55" s="173">
        <v>0</v>
      </c>
      <c r="Q55" s="173">
        <f>ROUND(E55*P55,2)</f>
        <v>0</v>
      </c>
      <c r="R55" s="175" t="s">
        <v>516</v>
      </c>
      <c r="S55" s="175" t="s">
        <v>341</v>
      </c>
      <c r="T55" s="176" t="s">
        <v>342</v>
      </c>
      <c r="U55" s="161">
        <v>0.57099999999999995</v>
      </c>
      <c r="V55" s="161">
        <f>ROUND(E55*U55,2)</f>
        <v>38.83</v>
      </c>
      <c r="W55" s="161"/>
      <c r="X55" s="161" t="s">
        <v>379</v>
      </c>
      <c r="Y55" s="161" t="s">
        <v>344</v>
      </c>
      <c r="Z55" s="151"/>
      <c r="AA55" s="151"/>
      <c r="AB55" s="151"/>
      <c r="AC55" s="151"/>
      <c r="AD55" s="151"/>
      <c r="AE55" s="151"/>
      <c r="AF55" s="151"/>
      <c r="AG55" s="151" t="s">
        <v>380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2" x14ac:dyDescent="0.25">
      <c r="A56" s="158"/>
      <c r="B56" s="159"/>
      <c r="C56" s="258" t="s">
        <v>1900</v>
      </c>
      <c r="D56" s="259"/>
      <c r="E56" s="259"/>
      <c r="F56" s="259"/>
      <c r="G56" s="259"/>
      <c r="H56" s="161"/>
      <c r="I56" s="161"/>
      <c r="J56" s="161"/>
      <c r="K56" s="161"/>
      <c r="L56" s="161"/>
      <c r="M56" s="161"/>
      <c r="N56" s="160"/>
      <c r="O56" s="160"/>
      <c r="P56" s="160"/>
      <c r="Q56" s="160"/>
      <c r="R56" s="161"/>
      <c r="S56" s="161"/>
      <c r="T56" s="161"/>
      <c r="U56" s="161"/>
      <c r="V56" s="161"/>
      <c r="W56" s="161"/>
      <c r="X56" s="161"/>
      <c r="Y56" s="161"/>
      <c r="Z56" s="151"/>
      <c r="AA56" s="151"/>
      <c r="AB56" s="151"/>
      <c r="AC56" s="151"/>
      <c r="AD56" s="151"/>
      <c r="AE56" s="151"/>
      <c r="AF56" s="151"/>
      <c r="AG56" s="151" t="s">
        <v>452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7" t="str">
        <f>C56</f>
        <v>třemi a více kůly, s ochranou proti poškození v místě vzepření, (příloha č. 8) při  průměru kůlů do 10 cm,</v>
      </c>
      <c r="BB56" s="151"/>
      <c r="BC56" s="151"/>
      <c r="BD56" s="151"/>
      <c r="BE56" s="151"/>
      <c r="BF56" s="151"/>
      <c r="BG56" s="151"/>
      <c r="BH56" s="151"/>
    </row>
    <row r="57" spans="1:60" outlineLevel="1" x14ac:dyDescent="0.25">
      <c r="A57" s="170">
        <v>17</v>
      </c>
      <c r="B57" s="171" t="s">
        <v>1901</v>
      </c>
      <c r="C57" s="186" t="s">
        <v>1902</v>
      </c>
      <c r="D57" s="172" t="s">
        <v>457</v>
      </c>
      <c r="E57" s="173">
        <v>8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3">
        <v>5.5999999999999995E-4</v>
      </c>
      <c r="O57" s="173">
        <f>ROUND(E57*N57,2)</f>
        <v>0</v>
      </c>
      <c r="P57" s="173">
        <v>0</v>
      </c>
      <c r="Q57" s="173">
        <f>ROUND(E57*P57,2)</f>
        <v>0</v>
      </c>
      <c r="R57" s="175" t="s">
        <v>516</v>
      </c>
      <c r="S57" s="175" t="s">
        <v>341</v>
      </c>
      <c r="T57" s="176" t="s">
        <v>342</v>
      </c>
      <c r="U57" s="161">
        <v>0.874</v>
      </c>
      <c r="V57" s="161">
        <f>ROUND(E57*U57,2)</f>
        <v>6.99</v>
      </c>
      <c r="W57" s="161"/>
      <c r="X57" s="161" t="s">
        <v>379</v>
      </c>
      <c r="Y57" s="161" t="s">
        <v>344</v>
      </c>
      <c r="Z57" s="151"/>
      <c r="AA57" s="151"/>
      <c r="AB57" s="151"/>
      <c r="AC57" s="151"/>
      <c r="AD57" s="151"/>
      <c r="AE57" s="151"/>
      <c r="AF57" s="151"/>
      <c r="AG57" s="151" t="s">
        <v>380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2" x14ac:dyDescent="0.25">
      <c r="A58" s="158"/>
      <c r="B58" s="159"/>
      <c r="C58" s="258" t="s">
        <v>1900</v>
      </c>
      <c r="D58" s="259"/>
      <c r="E58" s="259"/>
      <c r="F58" s="259"/>
      <c r="G58" s="259"/>
      <c r="H58" s="161"/>
      <c r="I58" s="161"/>
      <c r="J58" s="161"/>
      <c r="K58" s="161"/>
      <c r="L58" s="161"/>
      <c r="M58" s="161"/>
      <c r="N58" s="160"/>
      <c r="O58" s="160"/>
      <c r="P58" s="160"/>
      <c r="Q58" s="160"/>
      <c r="R58" s="161"/>
      <c r="S58" s="161"/>
      <c r="T58" s="161"/>
      <c r="U58" s="161"/>
      <c r="V58" s="161"/>
      <c r="W58" s="161"/>
      <c r="X58" s="161"/>
      <c r="Y58" s="161"/>
      <c r="Z58" s="151"/>
      <c r="AA58" s="151"/>
      <c r="AB58" s="151"/>
      <c r="AC58" s="151"/>
      <c r="AD58" s="151"/>
      <c r="AE58" s="151"/>
      <c r="AF58" s="151"/>
      <c r="AG58" s="151" t="s">
        <v>452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77" t="str">
        <f>C58</f>
        <v>třemi a více kůly, s ochranou proti poškození v místě vzepření, (příloha č. 8) při  průměru kůlů do 10 cm,</v>
      </c>
      <c r="BB58" s="151"/>
      <c r="BC58" s="151"/>
      <c r="BD58" s="151"/>
      <c r="BE58" s="151"/>
      <c r="BF58" s="151"/>
      <c r="BG58" s="151"/>
      <c r="BH58" s="151"/>
    </row>
    <row r="59" spans="1:60" outlineLevel="1" x14ac:dyDescent="0.25">
      <c r="A59" s="170">
        <v>18</v>
      </c>
      <c r="B59" s="171" t="s">
        <v>1903</v>
      </c>
      <c r="C59" s="186" t="s">
        <v>1904</v>
      </c>
      <c r="D59" s="172" t="s">
        <v>457</v>
      </c>
      <c r="E59" s="173">
        <v>5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3">
        <v>0</v>
      </c>
      <c r="O59" s="173">
        <f>ROUND(E59*N59,2)</f>
        <v>0</v>
      </c>
      <c r="P59" s="173">
        <v>0</v>
      </c>
      <c r="Q59" s="173">
        <f>ROUND(E59*P59,2)</f>
        <v>0</v>
      </c>
      <c r="R59" s="175" t="s">
        <v>516</v>
      </c>
      <c r="S59" s="175" t="s">
        <v>341</v>
      </c>
      <c r="T59" s="176" t="s">
        <v>342</v>
      </c>
      <c r="U59" s="161">
        <v>12.885999999999999</v>
      </c>
      <c r="V59" s="161">
        <f>ROUND(E59*U59,2)</f>
        <v>64.430000000000007</v>
      </c>
      <c r="W59" s="161"/>
      <c r="X59" s="161" t="s">
        <v>379</v>
      </c>
      <c r="Y59" s="161" t="s">
        <v>344</v>
      </c>
      <c r="Z59" s="151"/>
      <c r="AA59" s="151"/>
      <c r="AB59" s="151"/>
      <c r="AC59" s="151"/>
      <c r="AD59" s="151"/>
      <c r="AE59" s="151"/>
      <c r="AF59" s="151"/>
      <c r="AG59" s="151" t="s">
        <v>380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2" x14ac:dyDescent="0.25">
      <c r="A60" s="158"/>
      <c r="B60" s="159"/>
      <c r="C60" s="258" t="s">
        <v>1905</v>
      </c>
      <c r="D60" s="259"/>
      <c r="E60" s="259"/>
      <c r="F60" s="259"/>
      <c r="G60" s="259"/>
      <c r="H60" s="161"/>
      <c r="I60" s="161"/>
      <c r="J60" s="161"/>
      <c r="K60" s="161"/>
      <c r="L60" s="161"/>
      <c r="M60" s="161"/>
      <c r="N60" s="160"/>
      <c r="O60" s="160"/>
      <c r="P60" s="160"/>
      <c r="Q60" s="160"/>
      <c r="R60" s="161"/>
      <c r="S60" s="161"/>
      <c r="T60" s="161"/>
      <c r="U60" s="161"/>
      <c r="V60" s="161"/>
      <c r="W60" s="161"/>
      <c r="X60" s="161"/>
      <c r="Y60" s="161"/>
      <c r="Z60" s="151"/>
      <c r="AA60" s="151"/>
      <c r="AB60" s="151"/>
      <c r="AC60" s="151"/>
      <c r="AD60" s="151"/>
      <c r="AE60" s="151"/>
      <c r="AF60" s="151"/>
      <c r="AG60" s="151" t="s">
        <v>452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2" x14ac:dyDescent="0.25">
      <c r="A61" s="158"/>
      <c r="B61" s="159"/>
      <c r="C61" s="260" t="s">
        <v>1906</v>
      </c>
      <c r="D61" s="261"/>
      <c r="E61" s="261"/>
      <c r="F61" s="261"/>
      <c r="G61" s="261"/>
      <c r="H61" s="161"/>
      <c r="I61" s="161"/>
      <c r="J61" s="161"/>
      <c r="K61" s="161"/>
      <c r="L61" s="161"/>
      <c r="M61" s="161"/>
      <c r="N61" s="160"/>
      <c r="O61" s="160"/>
      <c r="P61" s="160"/>
      <c r="Q61" s="160"/>
      <c r="R61" s="161"/>
      <c r="S61" s="161"/>
      <c r="T61" s="161"/>
      <c r="U61" s="161"/>
      <c r="V61" s="161"/>
      <c r="W61" s="161"/>
      <c r="X61" s="161"/>
      <c r="Y61" s="161"/>
      <c r="Z61" s="151"/>
      <c r="AA61" s="151"/>
      <c r="AB61" s="151"/>
      <c r="AC61" s="151"/>
      <c r="AD61" s="151"/>
      <c r="AE61" s="151"/>
      <c r="AF61" s="151"/>
      <c r="AG61" s="151" t="s">
        <v>347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5">
      <c r="A62" s="170">
        <v>19</v>
      </c>
      <c r="B62" s="171" t="s">
        <v>1907</v>
      </c>
      <c r="C62" s="186" t="s">
        <v>1908</v>
      </c>
      <c r="D62" s="172" t="s">
        <v>457</v>
      </c>
      <c r="E62" s="173">
        <v>86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3">
        <v>0</v>
      </c>
      <c r="O62" s="173">
        <f>ROUND(E62*N62,2)</f>
        <v>0</v>
      </c>
      <c r="P62" s="173">
        <v>0</v>
      </c>
      <c r="Q62" s="173">
        <f>ROUND(E62*P62,2)</f>
        <v>0</v>
      </c>
      <c r="R62" s="175" t="s">
        <v>516</v>
      </c>
      <c r="S62" s="175" t="s">
        <v>341</v>
      </c>
      <c r="T62" s="176" t="s">
        <v>342</v>
      </c>
      <c r="U62" s="161">
        <v>0.161</v>
      </c>
      <c r="V62" s="161">
        <f>ROUND(E62*U62,2)</f>
        <v>13.85</v>
      </c>
      <c r="W62" s="161"/>
      <c r="X62" s="161" t="s">
        <v>379</v>
      </c>
      <c r="Y62" s="161" t="s">
        <v>344</v>
      </c>
      <c r="Z62" s="151"/>
      <c r="AA62" s="151"/>
      <c r="AB62" s="151"/>
      <c r="AC62" s="151"/>
      <c r="AD62" s="151"/>
      <c r="AE62" s="151"/>
      <c r="AF62" s="151"/>
      <c r="AG62" s="151" t="s">
        <v>380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2" x14ac:dyDescent="0.25">
      <c r="A63" s="158"/>
      <c r="B63" s="159"/>
      <c r="C63" s="258" t="s">
        <v>1909</v>
      </c>
      <c r="D63" s="259"/>
      <c r="E63" s="259"/>
      <c r="F63" s="259"/>
      <c r="G63" s="259"/>
      <c r="H63" s="161"/>
      <c r="I63" s="161"/>
      <c r="J63" s="161"/>
      <c r="K63" s="161"/>
      <c r="L63" s="161"/>
      <c r="M63" s="161"/>
      <c r="N63" s="160"/>
      <c r="O63" s="160"/>
      <c r="P63" s="160"/>
      <c r="Q63" s="160"/>
      <c r="R63" s="161"/>
      <c r="S63" s="161"/>
      <c r="T63" s="161"/>
      <c r="U63" s="161"/>
      <c r="V63" s="161"/>
      <c r="W63" s="161"/>
      <c r="X63" s="161"/>
      <c r="Y63" s="161"/>
      <c r="Z63" s="151"/>
      <c r="AA63" s="151"/>
      <c r="AB63" s="151"/>
      <c r="AC63" s="151"/>
      <c r="AD63" s="151"/>
      <c r="AE63" s="151"/>
      <c r="AF63" s="151"/>
      <c r="AG63" s="151" t="s">
        <v>452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77" t="str">
        <f>C63</f>
        <v>s přemístěním odstraněných větví na vzdálenost do 20 m, uložením na hromady, naložením na dopravní prostředek, odvozem do 20 km a se složením,</v>
      </c>
      <c r="BB63" s="151"/>
      <c r="BC63" s="151"/>
      <c r="BD63" s="151"/>
      <c r="BE63" s="151"/>
      <c r="BF63" s="151"/>
      <c r="BG63" s="151"/>
      <c r="BH63" s="151"/>
    </row>
    <row r="64" spans="1:60" outlineLevel="1" x14ac:dyDescent="0.25">
      <c r="A64" s="170">
        <v>20</v>
      </c>
      <c r="B64" s="171" t="s">
        <v>1910</v>
      </c>
      <c r="C64" s="186" t="s">
        <v>1911</v>
      </c>
      <c r="D64" s="172" t="s">
        <v>457</v>
      </c>
      <c r="E64" s="173">
        <v>68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3">
        <v>1.0000000000000001E-5</v>
      </c>
      <c r="O64" s="173">
        <f>ROUND(E64*N64,2)</f>
        <v>0</v>
      </c>
      <c r="P64" s="173">
        <v>0</v>
      </c>
      <c r="Q64" s="173">
        <f>ROUND(E64*P64,2)</f>
        <v>0</v>
      </c>
      <c r="R64" s="175" t="s">
        <v>516</v>
      </c>
      <c r="S64" s="175" t="s">
        <v>341</v>
      </c>
      <c r="T64" s="176" t="s">
        <v>342</v>
      </c>
      <c r="U64" s="161">
        <v>0.12</v>
      </c>
      <c r="V64" s="161">
        <f>ROUND(E64*U64,2)</f>
        <v>8.16</v>
      </c>
      <c r="W64" s="161"/>
      <c r="X64" s="161" t="s">
        <v>379</v>
      </c>
      <c r="Y64" s="161" t="s">
        <v>344</v>
      </c>
      <c r="Z64" s="151"/>
      <c r="AA64" s="151"/>
      <c r="AB64" s="151"/>
      <c r="AC64" s="151"/>
      <c r="AD64" s="151"/>
      <c r="AE64" s="151"/>
      <c r="AF64" s="151"/>
      <c r="AG64" s="151" t="s">
        <v>380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2" x14ac:dyDescent="0.25">
      <c r="A65" s="158"/>
      <c r="B65" s="159"/>
      <c r="C65" s="258" t="s">
        <v>1912</v>
      </c>
      <c r="D65" s="259"/>
      <c r="E65" s="259"/>
      <c r="F65" s="259"/>
      <c r="G65" s="259"/>
      <c r="H65" s="161"/>
      <c r="I65" s="161"/>
      <c r="J65" s="161"/>
      <c r="K65" s="161"/>
      <c r="L65" s="161"/>
      <c r="M65" s="161"/>
      <c r="N65" s="160"/>
      <c r="O65" s="160"/>
      <c r="P65" s="160"/>
      <c r="Q65" s="160"/>
      <c r="R65" s="161"/>
      <c r="S65" s="161"/>
      <c r="T65" s="161"/>
      <c r="U65" s="161"/>
      <c r="V65" s="161"/>
      <c r="W65" s="161"/>
      <c r="X65" s="161"/>
      <c r="Y65" s="161"/>
      <c r="Z65" s="151"/>
      <c r="AA65" s="151"/>
      <c r="AB65" s="151"/>
      <c r="AC65" s="151"/>
      <c r="AD65" s="151"/>
      <c r="AE65" s="151"/>
      <c r="AF65" s="151"/>
      <c r="AG65" s="151" t="s">
        <v>452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5">
      <c r="A66" s="170">
        <v>21</v>
      </c>
      <c r="B66" s="171" t="s">
        <v>1872</v>
      </c>
      <c r="C66" s="186" t="s">
        <v>1873</v>
      </c>
      <c r="D66" s="172" t="s">
        <v>447</v>
      </c>
      <c r="E66" s="173">
        <v>9.1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3">
        <v>0</v>
      </c>
      <c r="O66" s="173">
        <f>ROUND(E66*N66,2)</f>
        <v>0</v>
      </c>
      <c r="P66" s="173">
        <v>0</v>
      </c>
      <c r="Q66" s="173">
        <f>ROUND(E66*P66,2)</f>
        <v>0</v>
      </c>
      <c r="R66" s="175" t="s">
        <v>516</v>
      </c>
      <c r="S66" s="175" t="s">
        <v>341</v>
      </c>
      <c r="T66" s="176" t="s">
        <v>342</v>
      </c>
      <c r="U66" s="161">
        <v>0.26</v>
      </c>
      <c r="V66" s="161">
        <f>ROUND(E66*U66,2)</f>
        <v>2.37</v>
      </c>
      <c r="W66" s="161"/>
      <c r="X66" s="161" t="s">
        <v>379</v>
      </c>
      <c r="Y66" s="161" t="s">
        <v>344</v>
      </c>
      <c r="Z66" s="151"/>
      <c r="AA66" s="151"/>
      <c r="AB66" s="151"/>
      <c r="AC66" s="151"/>
      <c r="AD66" s="151"/>
      <c r="AE66" s="151"/>
      <c r="AF66" s="151"/>
      <c r="AG66" s="151" t="s">
        <v>450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2" x14ac:dyDescent="0.25">
      <c r="A67" s="158"/>
      <c r="B67" s="159"/>
      <c r="C67" s="193" t="s">
        <v>1874</v>
      </c>
      <c r="D67" s="191"/>
      <c r="E67" s="192"/>
      <c r="F67" s="161"/>
      <c r="G67" s="161"/>
      <c r="H67" s="161"/>
      <c r="I67" s="161"/>
      <c r="J67" s="161"/>
      <c r="K67" s="161"/>
      <c r="L67" s="161"/>
      <c r="M67" s="161"/>
      <c r="N67" s="160"/>
      <c r="O67" s="160"/>
      <c r="P67" s="160"/>
      <c r="Q67" s="160"/>
      <c r="R67" s="161"/>
      <c r="S67" s="161"/>
      <c r="T67" s="161"/>
      <c r="U67" s="161"/>
      <c r="V67" s="161"/>
      <c r="W67" s="161"/>
      <c r="X67" s="161"/>
      <c r="Y67" s="161"/>
      <c r="Z67" s="151"/>
      <c r="AA67" s="151"/>
      <c r="AB67" s="151"/>
      <c r="AC67" s="151"/>
      <c r="AD67" s="151"/>
      <c r="AE67" s="151"/>
      <c r="AF67" s="151"/>
      <c r="AG67" s="151" t="s">
        <v>454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3" x14ac:dyDescent="0.25">
      <c r="A68" s="158"/>
      <c r="B68" s="159"/>
      <c r="C68" s="193" t="s">
        <v>1913</v>
      </c>
      <c r="D68" s="191"/>
      <c r="E68" s="192"/>
      <c r="F68" s="161"/>
      <c r="G68" s="161"/>
      <c r="H68" s="161"/>
      <c r="I68" s="161"/>
      <c r="J68" s="161"/>
      <c r="K68" s="161"/>
      <c r="L68" s="161"/>
      <c r="M68" s="161"/>
      <c r="N68" s="160"/>
      <c r="O68" s="160"/>
      <c r="P68" s="160"/>
      <c r="Q68" s="160"/>
      <c r="R68" s="161"/>
      <c r="S68" s="161"/>
      <c r="T68" s="161"/>
      <c r="U68" s="161"/>
      <c r="V68" s="161"/>
      <c r="W68" s="161"/>
      <c r="X68" s="161"/>
      <c r="Y68" s="161"/>
      <c r="Z68" s="151"/>
      <c r="AA68" s="151"/>
      <c r="AB68" s="151"/>
      <c r="AC68" s="151"/>
      <c r="AD68" s="151"/>
      <c r="AE68" s="151"/>
      <c r="AF68" s="151"/>
      <c r="AG68" s="151" t="s">
        <v>454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3" x14ac:dyDescent="0.25">
      <c r="A69" s="158"/>
      <c r="B69" s="159"/>
      <c r="C69" s="193" t="s">
        <v>1914</v>
      </c>
      <c r="D69" s="191"/>
      <c r="E69" s="192">
        <v>9.1</v>
      </c>
      <c r="F69" s="161"/>
      <c r="G69" s="161"/>
      <c r="H69" s="161"/>
      <c r="I69" s="161"/>
      <c r="J69" s="161"/>
      <c r="K69" s="161"/>
      <c r="L69" s="161"/>
      <c r="M69" s="161"/>
      <c r="N69" s="160"/>
      <c r="O69" s="160"/>
      <c r="P69" s="160"/>
      <c r="Q69" s="160"/>
      <c r="R69" s="161"/>
      <c r="S69" s="161"/>
      <c r="T69" s="161"/>
      <c r="U69" s="161"/>
      <c r="V69" s="161"/>
      <c r="W69" s="161"/>
      <c r="X69" s="161"/>
      <c r="Y69" s="161"/>
      <c r="Z69" s="151"/>
      <c r="AA69" s="151"/>
      <c r="AB69" s="151"/>
      <c r="AC69" s="151"/>
      <c r="AD69" s="151"/>
      <c r="AE69" s="151"/>
      <c r="AF69" s="151"/>
      <c r="AG69" s="151" t="s">
        <v>454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5">
      <c r="A70" s="170">
        <v>22</v>
      </c>
      <c r="B70" s="171" t="s">
        <v>1915</v>
      </c>
      <c r="C70" s="186" t="s">
        <v>1916</v>
      </c>
      <c r="D70" s="172" t="s">
        <v>378</v>
      </c>
      <c r="E70" s="173">
        <v>68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3">
        <v>0</v>
      </c>
      <c r="O70" s="173">
        <f>ROUND(E70*N70,2)</f>
        <v>0</v>
      </c>
      <c r="P70" s="173">
        <v>0</v>
      </c>
      <c r="Q70" s="173">
        <f>ROUND(E70*P70,2)</f>
        <v>0</v>
      </c>
      <c r="R70" s="175"/>
      <c r="S70" s="175" t="s">
        <v>357</v>
      </c>
      <c r="T70" s="176" t="s">
        <v>342</v>
      </c>
      <c r="U70" s="161">
        <v>0</v>
      </c>
      <c r="V70" s="161">
        <f>ROUND(E70*U70,2)</f>
        <v>0</v>
      </c>
      <c r="W70" s="161"/>
      <c r="X70" s="161" t="s">
        <v>379</v>
      </c>
      <c r="Y70" s="161" t="s">
        <v>344</v>
      </c>
      <c r="Z70" s="151"/>
      <c r="AA70" s="151"/>
      <c r="AB70" s="151"/>
      <c r="AC70" s="151"/>
      <c r="AD70" s="151"/>
      <c r="AE70" s="151"/>
      <c r="AF70" s="151"/>
      <c r="AG70" s="151" t="s">
        <v>380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2" x14ac:dyDescent="0.25">
      <c r="A71" s="158"/>
      <c r="B71" s="159"/>
      <c r="C71" s="249" t="s">
        <v>1917</v>
      </c>
      <c r="D71" s="250"/>
      <c r="E71" s="250"/>
      <c r="F71" s="250"/>
      <c r="G71" s="250"/>
      <c r="H71" s="161"/>
      <c r="I71" s="161"/>
      <c r="J71" s="161"/>
      <c r="K71" s="161"/>
      <c r="L71" s="161"/>
      <c r="M71" s="161"/>
      <c r="N71" s="160"/>
      <c r="O71" s="160"/>
      <c r="P71" s="160"/>
      <c r="Q71" s="160"/>
      <c r="R71" s="161"/>
      <c r="S71" s="161"/>
      <c r="T71" s="161"/>
      <c r="U71" s="161"/>
      <c r="V71" s="161"/>
      <c r="W71" s="161"/>
      <c r="X71" s="161"/>
      <c r="Y71" s="161"/>
      <c r="Z71" s="151"/>
      <c r="AA71" s="151"/>
      <c r="AB71" s="151"/>
      <c r="AC71" s="151"/>
      <c r="AD71" s="151"/>
      <c r="AE71" s="151"/>
      <c r="AF71" s="151"/>
      <c r="AG71" s="151" t="s">
        <v>347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3" x14ac:dyDescent="0.25">
      <c r="A72" s="158"/>
      <c r="B72" s="159"/>
      <c r="C72" s="260" t="s">
        <v>1918</v>
      </c>
      <c r="D72" s="261"/>
      <c r="E72" s="261"/>
      <c r="F72" s="261"/>
      <c r="G72" s="261"/>
      <c r="H72" s="161"/>
      <c r="I72" s="161"/>
      <c r="J72" s="161"/>
      <c r="K72" s="161"/>
      <c r="L72" s="161"/>
      <c r="M72" s="161"/>
      <c r="N72" s="160"/>
      <c r="O72" s="160"/>
      <c r="P72" s="160"/>
      <c r="Q72" s="160"/>
      <c r="R72" s="161"/>
      <c r="S72" s="161"/>
      <c r="T72" s="161"/>
      <c r="U72" s="161"/>
      <c r="V72" s="161"/>
      <c r="W72" s="161"/>
      <c r="X72" s="161"/>
      <c r="Y72" s="161"/>
      <c r="Z72" s="151"/>
      <c r="AA72" s="151"/>
      <c r="AB72" s="151"/>
      <c r="AC72" s="151"/>
      <c r="AD72" s="151"/>
      <c r="AE72" s="151"/>
      <c r="AF72" s="151"/>
      <c r="AG72" s="151" t="s">
        <v>347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3" x14ac:dyDescent="0.25">
      <c r="A73" s="158"/>
      <c r="B73" s="159"/>
      <c r="C73" s="260" t="s">
        <v>1919</v>
      </c>
      <c r="D73" s="261"/>
      <c r="E73" s="261"/>
      <c r="F73" s="261"/>
      <c r="G73" s="261"/>
      <c r="H73" s="161"/>
      <c r="I73" s="161"/>
      <c r="J73" s="161"/>
      <c r="K73" s="161"/>
      <c r="L73" s="161"/>
      <c r="M73" s="161"/>
      <c r="N73" s="160"/>
      <c r="O73" s="160"/>
      <c r="P73" s="160"/>
      <c r="Q73" s="160"/>
      <c r="R73" s="161"/>
      <c r="S73" s="161"/>
      <c r="T73" s="161"/>
      <c r="U73" s="161"/>
      <c r="V73" s="161"/>
      <c r="W73" s="161"/>
      <c r="X73" s="161"/>
      <c r="Y73" s="161"/>
      <c r="Z73" s="151"/>
      <c r="AA73" s="151"/>
      <c r="AB73" s="151"/>
      <c r="AC73" s="151"/>
      <c r="AD73" s="151"/>
      <c r="AE73" s="151"/>
      <c r="AF73" s="151"/>
      <c r="AG73" s="151" t="s">
        <v>347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3" x14ac:dyDescent="0.25">
      <c r="A74" s="158"/>
      <c r="B74" s="159"/>
      <c r="C74" s="260" t="s">
        <v>1920</v>
      </c>
      <c r="D74" s="261"/>
      <c r="E74" s="261"/>
      <c r="F74" s="261"/>
      <c r="G74" s="261"/>
      <c r="H74" s="161"/>
      <c r="I74" s="161"/>
      <c r="J74" s="161"/>
      <c r="K74" s="161"/>
      <c r="L74" s="161"/>
      <c r="M74" s="161"/>
      <c r="N74" s="160"/>
      <c r="O74" s="160"/>
      <c r="P74" s="160"/>
      <c r="Q74" s="160"/>
      <c r="R74" s="161"/>
      <c r="S74" s="161"/>
      <c r="T74" s="161"/>
      <c r="U74" s="161"/>
      <c r="V74" s="161"/>
      <c r="W74" s="161"/>
      <c r="X74" s="161"/>
      <c r="Y74" s="161"/>
      <c r="Z74" s="151"/>
      <c r="AA74" s="151"/>
      <c r="AB74" s="151"/>
      <c r="AC74" s="151"/>
      <c r="AD74" s="151"/>
      <c r="AE74" s="151"/>
      <c r="AF74" s="151"/>
      <c r="AG74" s="151" t="s">
        <v>347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5">
      <c r="A75" s="170">
        <v>23</v>
      </c>
      <c r="B75" s="171" t="s">
        <v>1921</v>
      </c>
      <c r="C75" s="186" t="s">
        <v>1922</v>
      </c>
      <c r="D75" s="172" t="s">
        <v>457</v>
      </c>
      <c r="E75" s="173">
        <v>23</v>
      </c>
      <c r="F75" s="174"/>
      <c r="G75" s="175">
        <f>ROUND(E75*F75,2)</f>
        <v>0</v>
      </c>
      <c r="H75" s="174"/>
      <c r="I75" s="175">
        <f>ROUND(E75*H75,2)</f>
        <v>0</v>
      </c>
      <c r="J75" s="174"/>
      <c r="K75" s="175">
        <f>ROUND(E75*J75,2)</f>
        <v>0</v>
      </c>
      <c r="L75" s="175">
        <v>21</v>
      </c>
      <c r="M75" s="175">
        <f>G75*(1+L75/100)</f>
        <v>0</v>
      </c>
      <c r="N75" s="173">
        <v>0</v>
      </c>
      <c r="O75" s="173">
        <f>ROUND(E75*N75,2)</f>
        <v>0</v>
      </c>
      <c r="P75" s="173">
        <v>0</v>
      </c>
      <c r="Q75" s="173">
        <f>ROUND(E75*P75,2)</f>
        <v>0</v>
      </c>
      <c r="R75" s="175"/>
      <c r="S75" s="175" t="s">
        <v>357</v>
      </c>
      <c r="T75" s="176" t="s">
        <v>342</v>
      </c>
      <c r="U75" s="161">
        <v>0</v>
      </c>
      <c r="V75" s="161">
        <f>ROUND(E75*U75,2)</f>
        <v>0</v>
      </c>
      <c r="W75" s="161"/>
      <c r="X75" s="161" t="s">
        <v>379</v>
      </c>
      <c r="Y75" s="161" t="s">
        <v>344</v>
      </c>
      <c r="Z75" s="151"/>
      <c r="AA75" s="151"/>
      <c r="AB75" s="151"/>
      <c r="AC75" s="151"/>
      <c r="AD75" s="151"/>
      <c r="AE75" s="151"/>
      <c r="AF75" s="151"/>
      <c r="AG75" s="151" t="s">
        <v>380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2" x14ac:dyDescent="0.25">
      <c r="A76" s="158"/>
      <c r="B76" s="159"/>
      <c r="C76" s="249" t="s">
        <v>1923</v>
      </c>
      <c r="D76" s="250"/>
      <c r="E76" s="250"/>
      <c r="F76" s="250"/>
      <c r="G76" s="250"/>
      <c r="H76" s="161"/>
      <c r="I76" s="161"/>
      <c r="J76" s="161"/>
      <c r="K76" s="161"/>
      <c r="L76" s="161"/>
      <c r="M76" s="161"/>
      <c r="N76" s="160"/>
      <c r="O76" s="160"/>
      <c r="P76" s="160"/>
      <c r="Q76" s="160"/>
      <c r="R76" s="161"/>
      <c r="S76" s="161"/>
      <c r="T76" s="161"/>
      <c r="U76" s="161"/>
      <c r="V76" s="161"/>
      <c r="W76" s="161"/>
      <c r="X76" s="161"/>
      <c r="Y76" s="161"/>
      <c r="Z76" s="151"/>
      <c r="AA76" s="151"/>
      <c r="AB76" s="151"/>
      <c r="AC76" s="151"/>
      <c r="AD76" s="151"/>
      <c r="AE76" s="151"/>
      <c r="AF76" s="151"/>
      <c r="AG76" s="151" t="s">
        <v>347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5">
      <c r="A77" s="178">
        <v>24</v>
      </c>
      <c r="B77" s="179" t="s">
        <v>1924</v>
      </c>
      <c r="C77" s="187" t="s">
        <v>1925</v>
      </c>
      <c r="D77" s="180" t="s">
        <v>457</v>
      </c>
      <c r="E77" s="181">
        <v>91</v>
      </c>
      <c r="F77" s="182"/>
      <c r="G77" s="183">
        <f>ROUND(E77*F77,2)</f>
        <v>0</v>
      </c>
      <c r="H77" s="182"/>
      <c r="I77" s="183">
        <f>ROUND(E77*H77,2)</f>
        <v>0</v>
      </c>
      <c r="J77" s="182"/>
      <c r="K77" s="183">
        <f>ROUND(E77*J77,2)</f>
        <v>0</v>
      </c>
      <c r="L77" s="183">
        <v>21</v>
      </c>
      <c r="M77" s="183">
        <f>G77*(1+L77/100)</f>
        <v>0</v>
      </c>
      <c r="N77" s="181">
        <v>0</v>
      </c>
      <c r="O77" s="181">
        <f>ROUND(E77*N77,2)</f>
        <v>0</v>
      </c>
      <c r="P77" s="181">
        <v>0</v>
      </c>
      <c r="Q77" s="181">
        <f>ROUND(E77*P77,2)</f>
        <v>0</v>
      </c>
      <c r="R77" s="183"/>
      <c r="S77" s="183" t="s">
        <v>357</v>
      </c>
      <c r="T77" s="184" t="s">
        <v>342</v>
      </c>
      <c r="U77" s="161">
        <v>0</v>
      </c>
      <c r="V77" s="161">
        <f>ROUND(E77*U77,2)</f>
        <v>0</v>
      </c>
      <c r="W77" s="161"/>
      <c r="X77" s="161" t="s">
        <v>379</v>
      </c>
      <c r="Y77" s="161" t="s">
        <v>344</v>
      </c>
      <c r="Z77" s="151"/>
      <c r="AA77" s="151"/>
      <c r="AB77" s="151"/>
      <c r="AC77" s="151"/>
      <c r="AD77" s="151"/>
      <c r="AE77" s="151"/>
      <c r="AF77" s="151"/>
      <c r="AG77" s="151" t="s">
        <v>380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5">
      <c r="A78" s="178">
        <v>25</v>
      </c>
      <c r="B78" s="179" t="s">
        <v>1926</v>
      </c>
      <c r="C78" s="187" t="s">
        <v>1927</v>
      </c>
      <c r="D78" s="180" t="s">
        <v>457</v>
      </c>
      <c r="E78" s="181">
        <v>23</v>
      </c>
      <c r="F78" s="182"/>
      <c r="G78" s="183">
        <f>ROUND(E78*F78,2)</f>
        <v>0</v>
      </c>
      <c r="H78" s="182"/>
      <c r="I78" s="183">
        <f>ROUND(E78*H78,2)</f>
        <v>0</v>
      </c>
      <c r="J78" s="182"/>
      <c r="K78" s="183">
        <f>ROUND(E78*J78,2)</f>
        <v>0</v>
      </c>
      <c r="L78" s="183">
        <v>21</v>
      </c>
      <c r="M78" s="183">
        <f>G78*(1+L78/100)</f>
        <v>0</v>
      </c>
      <c r="N78" s="181">
        <v>1.5E-3</v>
      </c>
      <c r="O78" s="181">
        <f>ROUND(E78*N78,2)</f>
        <v>0.03</v>
      </c>
      <c r="P78" s="181">
        <v>0</v>
      </c>
      <c r="Q78" s="181">
        <f>ROUND(E78*P78,2)</f>
        <v>0</v>
      </c>
      <c r="R78" s="183"/>
      <c r="S78" s="183" t="s">
        <v>357</v>
      </c>
      <c r="T78" s="184" t="s">
        <v>342</v>
      </c>
      <c r="U78" s="161">
        <v>0</v>
      </c>
      <c r="V78" s="161">
        <f>ROUND(E78*U78,2)</f>
        <v>0</v>
      </c>
      <c r="W78" s="161"/>
      <c r="X78" s="161" t="s">
        <v>431</v>
      </c>
      <c r="Y78" s="161" t="s">
        <v>344</v>
      </c>
      <c r="Z78" s="151"/>
      <c r="AA78" s="151"/>
      <c r="AB78" s="151"/>
      <c r="AC78" s="151"/>
      <c r="AD78" s="151"/>
      <c r="AE78" s="151"/>
      <c r="AF78" s="151"/>
      <c r="AG78" s="151" t="s">
        <v>432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5">
      <c r="A79" s="170">
        <v>26</v>
      </c>
      <c r="B79" s="171" t="s">
        <v>1881</v>
      </c>
      <c r="C79" s="186" t="s">
        <v>1882</v>
      </c>
      <c r="D79" s="172" t="s">
        <v>447</v>
      </c>
      <c r="E79" s="173">
        <v>9.1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3">
        <v>1</v>
      </c>
      <c r="O79" s="173">
        <f>ROUND(E79*N79,2)</f>
        <v>9.1</v>
      </c>
      <c r="P79" s="173">
        <v>0</v>
      </c>
      <c r="Q79" s="173">
        <f>ROUND(E79*P79,2)</f>
        <v>0</v>
      </c>
      <c r="R79" s="175" t="s">
        <v>508</v>
      </c>
      <c r="S79" s="175" t="s">
        <v>341</v>
      </c>
      <c r="T79" s="176" t="s">
        <v>342</v>
      </c>
      <c r="U79" s="161">
        <v>0</v>
      </c>
      <c r="V79" s="161">
        <f>ROUND(E79*U79,2)</f>
        <v>0</v>
      </c>
      <c r="W79" s="161"/>
      <c r="X79" s="161" t="s">
        <v>431</v>
      </c>
      <c r="Y79" s="161" t="s">
        <v>344</v>
      </c>
      <c r="Z79" s="151"/>
      <c r="AA79" s="151"/>
      <c r="AB79" s="151"/>
      <c r="AC79" s="151"/>
      <c r="AD79" s="151"/>
      <c r="AE79" s="151"/>
      <c r="AF79" s="151"/>
      <c r="AG79" s="151" t="s">
        <v>432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2" x14ac:dyDescent="0.25">
      <c r="A80" s="158"/>
      <c r="B80" s="159"/>
      <c r="C80" s="193" t="s">
        <v>1874</v>
      </c>
      <c r="D80" s="191"/>
      <c r="E80" s="192"/>
      <c r="F80" s="161"/>
      <c r="G80" s="161"/>
      <c r="H80" s="161"/>
      <c r="I80" s="161"/>
      <c r="J80" s="161"/>
      <c r="K80" s="161"/>
      <c r="L80" s="161"/>
      <c r="M80" s="161"/>
      <c r="N80" s="160"/>
      <c r="O80" s="160"/>
      <c r="P80" s="160"/>
      <c r="Q80" s="160"/>
      <c r="R80" s="161"/>
      <c r="S80" s="161"/>
      <c r="T80" s="161"/>
      <c r="U80" s="161"/>
      <c r="V80" s="161"/>
      <c r="W80" s="161"/>
      <c r="X80" s="161"/>
      <c r="Y80" s="161"/>
      <c r="Z80" s="151"/>
      <c r="AA80" s="151"/>
      <c r="AB80" s="151"/>
      <c r="AC80" s="151"/>
      <c r="AD80" s="151"/>
      <c r="AE80" s="151"/>
      <c r="AF80" s="151"/>
      <c r="AG80" s="151" t="s">
        <v>454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3" x14ac:dyDescent="0.25">
      <c r="A81" s="158"/>
      <c r="B81" s="159"/>
      <c r="C81" s="193" t="s">
        <v>1913</v>
      </c>
      <c r="D81" s="191"/>
      <c r="E81" s="192"/>
      <c r="F81" s="161"/>
      <c r="G81" s="161"/>
      <c r="H81" s="161"/>
      <c r="I81" s="161"/>
      <c r="J81" s="161"/>
      <c r="K81" s="161"/>
      <c r="L81" s="161"/>
      <c r="M81" s="161"/>
      <c r="N81" s="160"/>
      <c r="O81" s="160"/>
      <c r="P81" s="160"/>
      <c r="Q81" s="160"/>
      <c r="R81" s="161"/>
      <c r="S81" s="161"/>
      <c r="T81" s="161"/>
      <c r="U81" s="161"/>
      <c r="V81" s="161"/>
      <c r="W81" s="161"/>
      <c r="X81" s="161"/>
      <c r="Y81" s="161"/>
      <c r="Z81" s="151"/>
      <c r="AA81" s="151"/>
      <c r="AB81" s="151"/>
      <c r="AC81" s="151"/>
      <c r="AD81" s="151"/>
      <c r="AE81" s="151"/>
      <c r="AF81" s="151"/>
      <c r="AG81" s="151" t="s">
        <v>454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3" x14ac:dyDescent="0.25">
      <c r="A82" s="158"/>
      <c r="B82" s="159"/>
      <c r="C82" s="193" t="s">
        <v>1914</v>
      </c>
      <c r="D82" s="191"/>
      <c r="E82" s="192">
        <v>9.1</v>
      </c>
      <c r="F82" s="161"/>
      <c r="G82" s="161"/>
      <c r="H82" s="161"/>
      <c r="I82" s="161"/>
      <c r="J82" s="161"/>
      <c r="K82" s="161"/>
      <c r="L82" s="161"/>
      <c r="M82" s="161"/>
      <c r="N82" s="160"/>
      <c r="O82" s="160"/>
      <c r="P82" s="160"/>
      <c r="Q82" s="160"/>
      <c r="R82" s="161"/>
      <c r="S82" s="161"/>
      <c r="T82" s="161"/>
      <c r="U82" s="161"/>
      <c r="V82" s="161"/>
      <c r="W82" s="161"/>
      <c r="X82" s="161"/>
      <c r="Y82" s="161"/>
      <c r="Z82" s="151"/>
      <c r="AA82" s="151"/>
      <c r="AB82" s="151"/>
      <c r="AC82" s="151"/>
      <c r="AD82" s="151"/>
      <c r="AE82" s="151"/>
      <c r="AF82" s="151"/>
      <c r="AG82" s="151" t="s">
        <v>454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5">
      <c r="A83" s="178">
        <v>27</v>
      </c>
      <c r="B83" s="179" t="s">
        <v>1928</v>
      </c>
      <c r="C83" s="187" t="s">
        <v>1929</v>
      </c>
      <c r="D83" s="180" t="s">
        <v>447</v>
      </c>
      <c r="E83" s="181">
        <v>9.1</v>
      </c>
      <c r="F83" s="182"/>
      <c r="G83" s="183">
        <f t="shared" ref="G83:G91" si="0">ROUND(E83*F83,2)</f>
        <v>0</v>
      </c>
      <c r="H83" s="182"/>
      <c r="I83" s="183">
        <f t="shared" ref="I83:I91" si="1">ROUND(E83*H83,2)</f>
        <v>0</v>
      </c>
      <c r="J83" s="182"/>
      <c r="K83" s="183">
        <f t="shared" ref="K83:K91" si="2">ROUND(E83*J83,2)</f>
        <v>0</v>
      </c>
      <c r="L83" s="183">
        <v>21</v>
      </c>
      <c r="M83" s="183">
        <f t="shared" ref="M83:M91" si="3">G83*(1+L83/100)</f>
        <v>0</v>
      </c>
      <c r="N83" s="181">
        <v>0.6</v>
      </c>
      <c r="O83" s="181">
        <f t="shared" ref="O83:O91" si="4">ROUND(E83*N83,2)</f>
        <v>5.46</v>
      </c>
      <c r="P83" s="181">
        <v>0</v>
      </c>
      <c r="Q83" s="181">
        <f t="shared" ref="Q83:Q91" si="5">ROUND(E83*P83,2)</f>
        <v>0</v>
      </c>
      <c r="R83" s="183"/>
      <c r="S83" s="183" t="s">
        <v>357</v>
      </c>
      <c r="T83" s="184" t="s">
        <v>342</v>
      </c>
      <c r="U83" s="161">
        <v>0</v>
      </c>
      <c r="V83" s="161">
        <f t="shared" ref="V83:V91" si="6">ROUND(E83*U83,2)</f>
        <v>0</v>
      </c>
      <c r="W83" s="161"/>
      <c r="X83" s="161" t="s">
        <v>431</v>
      </c>
      <c r="Y83" s="161" t="s">
        <v>344</v>
      </c>
      <c r="Z83" s="151"/>
      <c r="AA83" s="151"/>
      <c r="AB83" s="151"/>
      <c r="AC83" s="151"/>
      <c r="AD83" s="151"/>
      <c r="AE83" s="151"/>
      <c r="AF83" s="151"/>
      <c r="AG83" s="151" t="s">
        <v>432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5">
      <c r="A84" s="178">
        <v>28</v>
      </c>
      <c r="B84" s="179" t="s">
        <v>1930</v>
      </c>
      <c r="C84" s="187" t="s">
        <v>1931</v>
      </c>
      <c r="D84" s="180" t="s">
        <v>378</v>
      </c>
      <c r="E84" s="181">
        <v>1092</v>
      </c>
      <c r="F84" s="182"/>
      <c r="G84" s="183">
        <f t="shared" si="0"/>
        <v>0</v>
      </c>
      <c r="H84" s="182"/>
      <c r="I84" s="183">
        <f t="shared" si="1"/>
        <v>0</v>
      </c>
      <c r="J84" s="182"/>
      <c r="K84" s="183">
        <f t="shared" si="2"/>
        <v>0</v>
      </c>
      <c r="L84" s="183">
        <v>21</v>
      </c>
      <c r="M84" s="183">
        <f t="shared" si="3"/>
        <v>0</v>
      </c>
      <c r="N84" s="181">
        <v>1.0000000000000001E-5</v>
      </c>
      <c r="O84" s="181">
        <f t="shared" si="4"/>
        <v>0.01</v>
      </c>
      <c r="P84" s="181">
        <v>0</v>
      </c>
      <c r="Q84" s="181">
        <f t="shared" si="5"/>
        <v>0</v>
      </c>
      <c r="R84" s="183"/>
      <c r="S84" s="183" t="s">
        <v>357</v>
      </c>
      <c r="T84" s="184" t="s">
        <v>342</v>
      </c>
      <c r="U84" s="161">
        <v>0</v>
      </c>
      <c r="V84" s="161">
        <f t="shared" si="6"/>
        <v>0</v>
      </c>
      <c r="W84" s="161"/>
      <c r="X84" s="161" t="s">
        <v>431</v>
      </c>
      <c r="Y84" s="161" t="s">
        <v>344</v>
      </c>
      <c r="Z84" s="151"/>
      <c r="AA84" s="151"/>
      <c r="AB84" s="151"/>
      <c r="AC84" s="151"/>
      <c r="AD84" s="151"/>
      <c r="AE84" s="151"/>
      <c r="AF84" s="151"/>
      <c r="AG84" s="151" t="s">
        <v>432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5">
      <c r="A85" s="178">
        <v>29</v>
      </c>
      <c r="B85" s="179" t="s">
        <v>1932</v>
      </c>
      <c r="C85" s="187" t="s">
        <v>1933</v>
      </c>
      <c r="D85" s="180" t="s">
        <v>409</v>
      </c>
      <c r="E85" s="181">
        <v>13</v>
      </c>
      <c r="F85" s="182"/>
      <c r="G85" s="183">
        <f t="shared" si="0"/>
        <v>0</v>
      </c>
      <c r="H85" s="182"/>
      <c r="I85" s="183">
        <f t="shared" si="1"/>
        <v>0</v>
      </c>
      <c r="J85" s="182"/>
      <c r="K85" s="183">
        <f t="shared" si="2"/>
        <v>0</v>
      </c>
      <c r="L85" s="183">
        <v>21</v>
      </c>
      <c r="M85" s="183">
        <f t="shared" si="3"/>
        <v>0</v>
      </c>
      <c r="N85" s="181">
        <v>5.0000000000000001E-3</v>
      </c>
      <c r="O85" s="181">
        <f t="shared" si="4"/>
        <v>7.0000000000000007E-2</v>
      </c>
      <c r="P85" s="181">
        <v>0</v>
      </c>
      <c r="Q85" s="181">
        <f t="shared" si="5"/>
        <v>0</v>
      </c>
      <c r="R85" s="183"/>
      <c r="S85" s="183" t="s">
        <v>357</v>
      </c>
      <c r="T85" s="184" t="s">
        <v>342</v>
      </c>
      <c r="U85" s="161">
        <v>0</v>
      </c>
      <c r="V85" s="161">
        <f t="shared" si="6"/>
        <v>0</v>
      </c>
      <c r="W85" s="161"/>
      <c r="X85" s="161" t="s">
        <v>431</v>
      </c>
      <c r="Y85" s="161" t="s">
        <v>344</v>
      </c>
      <c r="Z85" s="151"/>
      <c r="AA85" s="151"/>
      <c r="AB85" s="151"/>
      <c r="AC85" s="151"/>
      <c r="AD85" s="151"/>
      <c r="AE85" s="151"/>
      <c r="AF85" s="151"/>
      <c r="AG85" s="151" t="s">
        <v>432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5">
      <c r="A86" s="178">
        <v>30</v>
      </c>
      <c r="B86" s="179" t="s">
        <v>1934</v>
      </c>
      <c r="C86" s="187" t="s">
        <v>1935</v>
      </c>
      <c r="D86" s="180" t="s">
        <v>378</v>
      </c>
      <c r="E86" s="181">
        <v>21</v>
      </c>
      <c r="F86" s="182"/>
      <c r="G86" s="183">
        <f t="shared" si="0"/>
        <v>0</v>
      </c>
      <c r="H86" s="182"/>
      <c r="I86" s="183">
        <f t="shared" si="1"/>
        <v>0</v>
      </c>
      <c r="J86" s="182"/>
      <c r="K86" s="183">
        <f t="shared" si="2"/>
        <v>0</v>
      </c>
      <c r="L86" s="183">
        <v>21</v>
      </c>
      <c r="M86" s="183">
        <f t="shared" si="3"/>
        <v>0</v>
      </c>
      <c r="N86" s="181">
        <v>0.08</v>
      </c>
      <c r="O86" s="181">
        <f t="shared" si="4"/>
        <v>1.68</v>
      </c>
      <c r="P86" s="181">
        <v>0</v>
      </c>
      <c r="Q86" s="181">
        <f t="shared" si="5"/>
        <v>0</v>
      </c>
      <c r="R86" s="183"/>
      <c r="S86" s="183" t="s">
        <v>357</v>
      </c>
      <c r="T86" s="184" t="s">
        <v>342</v>
      </c>
      <c r="U86" s="161">
        <v>0</v>
      </c>
      <c r="V86" s="161">
        <f t="shared" si="6"/>
        <v>0</v>
      </c>
      <c r="W86" s="161"/>
      <c r="X86" s="161" t="s">
        <v>431</v>
      </c>
      <c r="Y86" s="161" t="s">
        <v>344</v>
      </c>
      <c r="Z86" s="151"/>
      <c r="AA86" s="151"/>
      <c r="AB86" s="151"/>
      <c r="AC86" s="151"/>
      <c r="AD86" s="151"/>
      <c r="AE86" s="151"/>
      <c r="AF86" s="151"/>
      <c r="AG86" s="151" t="s">
        <v>432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5">
      <c r="A87" s="178">
        <v>31</v>
      </c>
      <c r="B87" s="179" t="s">
        <v>1936</v>
      </c>
      <c r="C87" s="187" t="s">
        <v>1937</v>
      </c>
      <c r="D87" s="180" t="s">
        <v>378</v>
      </c>
      <c r="E87" s="181">
        <v>30</v>
      </c>
      <c r="F87" s="182"/>
      <c r="G87" s="183">
        <f t="shared" si="0"/>
        <v>0</v>
      </c>
      <c r="H87" s="182"/>
      <c r="I87" s="183">
        <f t="shared" si="1"/>
        <v>0</v>
      </c>
      <c r="J87" s="182"/>
      <c r="K87" s="183">
        <f t="shared" si="2"/>
        <v>0</v>
      </c>
      <c r="L87" s="183">
        <v>21</v>
      </c>
      <c r="M87" s="183">
        <f t="shared" si="3"/>
        <v>0</v>
      </c>
      <c r="N87" s="181">
        <v>0.08</v>
      </c>
      <c r="O87" s="181">
        <f t="shared" si="4"/>
        <v>2.4</v>
      </c>
      <c r="P87" s="181">
        <v>0</v>
      </c>
      <c r="Q87" s="181">
        <f t="shared" si="5"/>
        <v>0</v>
      </c>
      <c r="R87" s="183"/>
      <c r="S87" s="183" t="s">
        <v>357</v>
      </c>
      <c r="T87" s="184" t="s">
        <v>342</v>
      </c>
      <c r="U87" s="161">
        <v>0</v>
      </c>
      <c r="V87" s="161">
        <f t="shared" si="6"/>
        <v>0</v>
      </c>
      <c r="W87" s="161"/>
      <c r="X87" s="161" t="s">
        <v>431</v>
      </c>
      <c r="Y87" s="161" t="s">
        <v>344</v>
      </c>
      <c r="Z87" s="151"/>
      <c r="AA87" s="151"/>
      <c r="AB87" s="151"/>
      <c r="AC87" s="151"/>
      <c r="AD87" s="151"/>
      <c r="AE87" s="151"/>
      <c r="AF87" s="151"/>
      <c r="AG87" s="151" t="s">
        <v>432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5">
      <c r="A88" s="178">
        <v>32</v>
      </c>
      <c r="B88" s="179" t="s">
        <v>1938</v>
      </c>
      <c r="C88" s="187" t="s">
        <v>1939</v>
      </c>
      <c r="D88" s="180" t="s">
        <v>378</v>
      </c>
      <c r="E88" s="181">
        <v>12</v>
      </c>
      <c r="F88" s="182"/>
      <c r="G88" s="183">
        <f t="shared" si="0"/>
        <v>0</v>
      </c>
      <c r="H88" s="182"/>
      <c r="I88" s="183">
        <f t="shared" si="1"/>
        <v>0</v>
      </c>
      <c r="J88" s="182"/>
      <c r="K88" s="183">
        <f t="shared" si="2"/>
        <v>0</v>
      </c>
      <c r="L88" s="183">
        <v>21</v>
      </c>
      <c r="M88" s="183">
        <f t="shared" si="3"/>
        <v>0</v>
      </c>
      <c r="N88" s="181">
        <v>0.08</v>
      </c>
      <c r="O88" s="181">
        <f t="shared" si="4"/>
        <v>0.96</v>
      </c>
      <c r="P88" s="181">
        <v>0</v>
      </c>
      <c r="Q88" s="181">
        <f t="shared" si="5"/>
        <v>0</v>
      </c>
      <c r="R88" s="183"/>
      <c r="S88" s="183" t="s">
        <v>357</v>
      </c>
      <c r="T88" s="184" t="s">
        <v>342</v>
      </c>
      <c r="U88" s="161">
        <v>0</v>
      </c>
      <c r="V88" s="161">
        <f t="shared" si="6"/>
        <v>0</v>
      </c>
      <c r="W88" s="161"/>
      <c r="X88" s="161" t="s">
        <v>431</v>
      </c>
      <c r="Y88" s="161" t="s">
        <v>344</v>
      </c>
      <c r="Z88" s="151"/>
      <c r="AA88" s="151"/>
      <c r="AB88" s="151"/>
      <c r="AC88" s="151"/>
      <c r="AD88" s="151"/>
      <c r="AE88" s="151"/>
      <c r="AF88" s="151"/>
      <c r="AG88" s="151" t="s">
        <v>432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5">
      <c r="A89" s="178">
        <v>33</v>
      </c>
      <c r="B89" s="179" t="s">
        <v>1940</v>
      </c>
      <c r="C89" s="187" t="s">
        <v>1941</v>
      </c>
      <c r="D89" s="180" t="s">
        <v>378</v>
      </c>
      <c r="E89" s="181">
        <v>23</v>
      </c>
      <c r="F89" s="182"/>
      <c r="G89" s="183">
        <f t="shared" si="0"/>
        <v>0</v>
      </c>
      <c r="H89" s="182"/>
      <c r="I89" s="183">
        <f t="shared" si="1"/>
        <v>0</v>
      </c>
      <c r="J89" s="182"/>
      <c r="K89" s="183">
        <f t="shared" si="2"/>
        <v>0</v>
      </c>
      <c r="L89" s="183">
        <v>21</v>
      </c>
      <c r="M89" s="183">
        <f t="shared" si="3"/>
        <v>0</v>
      </c>
      <c r="N89" s="181">
        <v>0.08</v>
      </c>
      <c r="O89" s="181">
        <f t="shared" si="4"/>
        <v>1.84</v>
      </c>
      <c r="P89" s="181">
        <v>0</v>
      </c>
      <c r="Q89" s="181">
        <f t="shared" si="5"/>
        <v>0</v>
      </c>
      <c r="R89" s="183"/>
      <c r="S89" s="183" t="s">
        <v>357</v>
      </c>
      <c r="T89" s="184" t="s">
        <v>342</v>
      </c>
      <c r="U89" s="161">
        <v>0</v>
      </c>
      <c r="V89" s="161">
        <f t="shared" si="6"/>
        <v>0</v>
      </c>
      <c r="W89" s="161"/>
      <c r="X89" s="161" t="s">
        <v>431</v>
      </c>
      <c r="Y89" s="161" t="s">
        <v>344</v>
      </c>
      <c r="Z89" s="151"/>
      <c r="AA89" s="151"/>
      <c r="AB89" s="151"/>
      <c r="AC89" s="151"/>
      <c r="AD89" s="151"/>
      <c r="AE89" s="151"/>
      <c r="AF89" s="151"/>
      <c r="AG89" s="151" t="s">
        <v>432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5">
      <c r="A90" s="178">
        <v>34</v>
      </c>
      <c r="B90" s="179" t="s">
        <v>1942</v>
      </c>
      <c r="C90" s="187" t="s">
        <v>1943</v>
      </c>
      <c r="D90" s="180" t="s">
        <v>457</v>
      </c>
      <c r="E90" s="181">
        <v>204</v>
      </c>
      <c r="F90" s="182"/>
      <c r="G90" s="183">
        <f t="shared" si="0"/>
        <v>0</v>
      </c>
      <c r="H90" s="182"/>
      <c r="I90" s="183">
        <f t="shared" si="1"/>
        <v>0</v>
      </c>
      <c r="J90" s="182"/>
      <c r="K90" s="183">
        <f t="shared" si="2"/>
        <v>0</v>
      </c>
      <c r="L90" s="183">
        <v>21</v>
      </c>
      <c r="M90" s="183">
        <f t="shared" si="3"/>
        <v>0</v>
      </c>
      <c r="N90" s="181">
        <v>4.5999999999999999E-3</v>
      </c>
      <c r="O90" s="181">
        <f t="shared" si="4"/>
        <v>0.94</v>
      </c>
      <c r="P90" s="181">
        <v>0</v>
      </c>
      <c r="Q90" s="181">
        <f t="shared" si="5"/>
        <v>0</v>
      </c>
      <c r="R90" s="183" t="s">
        <v>508</v>
      </c>
      <c r="S90" s="183" t="s">
        <v>341</v>
      </c>
      <c r="T90" s="184" t="s">
        <v>342</v>
      </c>
      <c r="U90" s="161">
        <v>0</v>
      </c>
      <c r="V90" s="161">
        <f t="shared" si="6"/>
        <v>0</v>
      </c>
      <c r="W90" s="161"/>
      <c r="X90" s="161" t="s">
        <v>431</v>
      </c>
      <c r="Y90" s="161" t="s">
        <v>344</v>
      </c>
      <c r="Z90" s="151"/>
      <c r="AA90" s="151"/>
      <c r="AB90" s="151"/>
      <c r="AC90" s="151"/>
      <c r="AD90" s="151"/>
      <c r="AE90" s="151"/>
      <c r="AF90" s="151"/>
      <c r="AG90" s="151" t="s">
        <v>432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0" outlineLevel="1" x14ac:dyDescent="0.25">
      <c r="A91" s="178">
        <v>35</v>
      </c>
      <c r="B91" s="179" t="s">
        <v>1944</v>
      </c>
      <c r="C91" s="187" t="s">
        <v>1945</v>
      </c>
      <c r="D91" s="180" t="s">
        <v>457</v>
      </c>
      <c r="E91" s="181">
        <v>204</v>
      </c>
      <c r="F91" s="182"/>
      <c r="G91" s="183">
        <f t="shared" si="0"/>
        <v>0</v>
      </c>
      <c r="H91" s="182"/>
      <c r="I91" s="183">
        <f t="shared" si="1"/>
        <v>0</v>
      </c>
      <c r="J91" s="182"/>
      <c r="K91" s="183">
        <f t="shared" si="2"/>
        <v>0</v>
      </c>
      <c r="L91" s="183">
        <v>21</v>
      </c>
      <c r="M91" s="183">
        <f t="shared" si="3"/>
        <v>0</v>
      </c>
      <c r="N91" s="181">
        <v>4.6000000000000001E-4</v>
      </c>
      <c r="O91" s="181">
        <f t="shared" si="4"/>
        <v>0.09</v>
      </c>
      <c r="P91" s="181">
        <v>0</v>
      </c>
      <c r="Q91" s="181">
        <f t="shared" si="5"/>
        <v>0</v>
      </c>
      <c r="R91" s="183" t="s">
        <v>508</v>
      </c>
      <c r="S91" s="183" t="s">
        <v>341</v>
      </c>
      <c r="T91" s="184" t="s">
        <v>342</v>
      </c>
      <c r="U91" s="161">
        <v>0</v>
      </c>
      <c r="V91" s="161">
        <f t="shared" si="6"/>
        <v>0</v>
      </c>
      <c r="W91" s="161"/>
      <c r="X91" s="161" t="s">
        <v>431</v>
      </c>
      <c r="Y91" s="161" t="s">
        <v>344</v>
      </c>
      <c r="Z91" s="151"/>
      <c r="AA91" s="151"/>
      <c r="AB91" s="151"/>
      <c r="AC91" s="151"/>
      <c r="AD91" s="151"/>
      <c r="AE91" s="151"/>
      <c r="AF91" s="151"/>
      <c r="AG91" s="151" t="s">
        <v>432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13" x14ac:dyDescent="0.25">
      <c r="A92" s="163" t="s">
        <v>336</v>
      </c>
      <c r="B92" s="164" t="s">
        <v>222</v>
      </c>
      <c r="C92" s="185" t="s">
        <v>223</v>
      </c>
      <c r="D92" s="165"/>
      <c r="E92" s="166"/>
      <c r="F92" s="167"/>
      <c r="G92" s="167">
        <f>SUMIF(AG93:AG106,"&lt;&gt;NOR",G93:G106)</f>
        <v>0</v>
      </c>
      <c r="H92" s="167"/>
      <c r="I92" s="167">
        <f>SUM(I93:I106)</f>
        <v>0</v>
      </c>
      <c r="J92" s="167"/>
      <c r="K92" s="167">
        <f>SUM(K93:K106)</f>
        <v>0</v>
      </c>
      <c r="L92" s="167"/>
      <c r="M92" s="167">
        <f>SUM(M93:M106)</f>
        <v>0</v>
      </c>
      <c r="N92" s="166"/>
      <c r="O92" s="166">
        <f>SUM(O93:O106)</f>
        <v>24.11</v>
      </c>
      <c r="P92" s="166"/>
      <c r="Q92" s="166">
        <f>SUM(Q93:Q106)</f>
        <v>0</v>
      </c>
      <c r="R92" s="167"/>
      <c r="S92" s="167"/>
      <c r="T92" s="168"/>
      <c r="U92" s="162"/>
      <c r="V92" s="162">
        <f>SUM(V93:V106)</f>
        <v>146.26999999999998</v>
      </c>
      <c r="W92" s="162"/>
      <c r="X92" s="162"/>
      <c r="Y92" s="162"/>
      <c r="AG92" t="s">
        <v>337</v>
      </c>
    </row>
    <row r="93" spans="1:60" outlineLevel="1" x14ac:dyDescent="0.25">
      <c r="A93" s="170">
        <v>36</v>
      </c>
      <c r="B93" s="171" t="s">
        <v>1946</v>
      </c>
      <c r="C93" s="186" t="s">
        <v>1947</v>
      </c>
      <c r="D93" s="172" t="s">
        <v>457</v>
      </c>
      <c r="E93" s="173">
        <v>344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3">
        <v>0</v>
      </c>
      <c r="O93" s="173">
        <f>ROUND(E93*N93,2)</f>
        <v>0</v>
      </c>
      <c r="P93" s="173">
        <v>0</v>
      </c>
      <c r="Q93" s="173">
        <f>ROUND(E93*P93,2)</f>
        <v>0</v>
      </c>
      <c r="R93" s="175" t="s">
        <v>516</v>
      </c>
      <c r="S93" s="175" t="s">
        <v>341</v>
      </c>
      <c r="T93" s="176" t="s">
        <v>342</v>
      </c>
      <c r="U93" s="161">
        <v>2.4E-2</v>
      </c>
      <c r="V93" s="161">
        <f>ROUND(E93*U93,2)</f>
        <v>8.26</v>
      </c>
      <c r="W93" s="161"/>
      <c r="X93" s="161" t="s">
        <v>379</v>
      </c>
      <c r="Y93" s="161" t="s">
        <v>344</v>
      </c>
      <c r="Z93" s="151"/>
      <c r="AA93" s="151"/>
      <c r="AB93" s="151"/>
      <c r="AC93" s="151"/>
      <c r="AD93" s="151"/>
      <c r="AE93" s="151"/>
      <c r="AF93" s="151"/>
      <c r="AG93" s="151" t="s">
        <v>380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20.5" outlineLevel="2" x14ac:dyDescent="0.25">
      <c r="A94" s="158"/>
      <c r="B94" s="159"/>
      <c r="C94" s="258" t="s">
        <v>1892</v>
      </c>
      <c r="D94" s="259"/>
      <c r="E94" s="259"/>
      <c r="F94" s="259"/>
      <c r="G94" s="259"/>
      <c r="H94" s="161"/>
      <c r="I94" s="161"/>
      <c r="J94" s="161"/>
      <c r="K94" s="161"/>
      <c r="L94" s="161"/>
      <c r="M94" s="161"/>
      <c r="N94" s="160"/>
      <c r="O94" s="160"/>
      <c r="P94" s="160"/>
      <c r="Q94" s="160"/>
      <c r="R94" s="161"/>
      <c r="S94" s="161"/>
      <c r="T94" s="161"/>
      <c r="U94" s="161"/>
      <c r="V94" s="161"/>
      <c r="W94" s="161"/>
      <c r="X94" s="161"/>
      <c r="Y94" s="161"/>
      <c r="Z94" s="151"/>
      <c r="AA94" s="151"/>
      <c r="AB94" s="151"/>
      <c r="AC94" s="151"/>
      <c r="AD94" s="151"/>
      <c r="AE94" s="151"/>
      <c r="AF94" s="151"/>
      <c r="AG94" s="151" t="s">
        <v>452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77" t="str">
        <f>C94</f>
        <v>pro vysazování rostlin v hornině 1 až 4 bez výměny půdy, s případným naložením přebytečných výkopků na dopravní prostředek, s odvozem na vzdálenost do 20 km a se složením,</v>
      </c>
      <c r="BB94" s="151"/>
      <c r="BC94" s="151"/>
      <c r="BD94" s="151"/>
      <c r="BE94" s="151"/>
      <c r="BF94" s="151"/>
      <c r="BG94" s="151"/>
      <c r="BH94" s="151"/>
    </row>
    <row r="95" spans="1:60" outlineLevel="1" x14ac:dyDescent="0.25">
      <c r="A95" s="170">
        <v>37</v>
      </c>
      <c r="B95" s="171" t="s">
        <v>1948</v>
      </c>
      <c r="C95" s="186" t="s">
        <v>1949</v>
      </c>
      <c r="D95" s="172" t="s">
        <v>457</v>
      </c>
      <c r="E95" s="173">
        <v>344</v>
      </c>
      <c r="F95" s="174"/>
      <c r="G95" s="175">
        <f>ROUND(E95*F95,2)</f>
        <v>0</v>
      </c>
      <c r="H95" s="174"/>
      <c r="I95" s="175">
        <f>ROUND(E95*H95,2)</f>
        <v>0</v>
      </c>
      <c r="J95" s="174"/>
      <c r="K95" s="175">
        <f>ROUND(E95*J95,2)</f>
        <v>0</v>
      </c>
      <c r="L95" s="175">
        <v>21</v>
      </c>
      <c r="M95" s="175">
        <f>G95*(1+L95/100)</f>
        <v>0</v>
      </c>
      <c r="N95" s="173">
        <v>0</v>
      </c>
      <c r="O95" s="173">
        <f>ROUND(E95*N95,2)</f>
        <v>0</v>
      </c>
      <c r="P95" s="173">
        <v>0</v>
      </c>
      <c r="Q95" s="173">
        <f>ROUND(E95*P95,2)</f>
        <v>0</v>
      </c>
      <c r="R95" s="175" t="s">
        <v>516</v>
      </c>
      <c r="S95" s="175" t="s">
        <v>341</v>
      </c>
      <c r="T95" s="176" t="s">
        <v>342</v>
      </c>
      <c r="U95" s="161">
        <v>0.39600000000000002</v>
      </c>
      <c r="V95" s="161">
        <f>ROUND(E95*U95,2)</f>
        <v>136.22</v>
      </c>
      <c r="W95" s="161"/>
      <c r="X95" s="161" t="s">
        <v>379</v>
      </c>
      <c r="Y95" s="161" t="s">
        <v>344</v>
      </c>
      <c r="Z95" s="151"/>
      <c r="AA95" s="151"/>
      <c r="AB95" s="151"/>
      <c r="AC95" s="151"/>
      <c r="AD95" s="151"/>
      <c r="AE95" s="151"/>
      <c r="AF95" s="151"/>
      <c r="AG95" s="151" t="s">
        <v>380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2" x14ac:dyDescent="0.25">
      <c r="A96" s="158"/>
      <c r="B96" s="159"/>
      <c r="C96" s="258" t="s">
        <v>1897</v>
      </c>
      <c r="D96" s="259"/>
      <c r="E96" s="259"/>
      <c r="F96" s="259"/>
      <c r="G96" s="259"/>
      <c r="H96" s="161"/>
      <c r="I96" s="161"/>
      <c r="J96" s="161"/>
      <c r="K96" s="161"/>
      <c r="L96" s="161"/>
      <c r="M96" s="161"/>
      <c r="N96" s="160"/>
      <c r="O96" s="160"/>
      <c r="P96" s="160"/>
      <c r="Q96" s="160"/>
      <c r="R96" s="161"/>
      <c r="S96" s="161"/>
      <c r="T96" s="161"/>
      <c r="U96" s="161"/>
      <c r="V96" s="161"/>
      <c r="W96" s="161"/>
      <c r="X96" s="161"/>
      <c r="Y96" s="161"/>
      <c r="Z96" s="151"/>
      <c r="AA96" s="151"/>
      <c r="AB96" s="151"/>
      <c r="AC96" s="151"/>
      <c r="AD96" s="151"/>
      <c r="AE96" s="151"/>
      <c r="AF96" s="151"/>
      <c r="AG96" s="151" t="s">
        <v>452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5">
      <c r="A97" s="170">
        <v>38</v>
      </c>
      <c r="B97" s="171" t="s">
        <v>1872</v>
      </c>
      <c r="C97" s="186" t="s">
        <v>1873</v>
      </c>
      <c r="D97" s="172" t="s">
        <v>447</v>
      </c>
      <c r="E97" s="173">
        <v>6.9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3">
        <v>0</v>
      </c>
      <c r="O97" s="173">
        <f>ROUND(E97*N97,2)</f>
        <v>0</v>
      </c>
      <c r="P97" s="173">
        <v>0</v>
      </c>
      <c r="Q97" s="173">
        <f>ROUND(E97*P97,2)</f>
        <v>0</v>
      </c>
      <c r="R97" s="175" t="s">
        <v>516</v>
      </c>
      <c r="S97" s="175" t="s">
        <v>341</v>
      </c>
      <c r="T97" s="176" t="s">
        <v>342</v>
      </c>
      <c r="U97" s="161">
        <v>0.26</v>
      </c>
      <c r="V97" s="161">
        <f>ROUND(E97*U97,2)</f>
        <v>1.79</v>
      </c>
      <c r="W97" s="161"/>
      <c r="X97" s="161" t="s">
        <v>379</v>
      </c>
      <c r="Y97" s="161" t="s">
        <v>344</v>
      </c>
      <c r="Z97" s="151"/>
      <c r="AA97" s="151"/>
      <c r="AB97" s="151"/>
      <c r="AC97" s="151"/>
      <c r="AD97" s="151"/>
      <c r="AE97" s="151"/>
      <c r="AF97" s="151"/>
      <c r="AG97" s="151" t="s">
        <v>380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2" x14ac:dyDescent="0.25">
      <c r="A98" s="158"/>
      <c r="B98" s="159"/>
      <c r="C98" s="193" t="s">
        <v>1874</v>
      </c>
      <c r="D98" s="191"/>
      <c r="E98" s="192"/>
      <c r="F98" s="161"/>
      <c r="G98" s="161"/>
      <c r="H98" s="161"/>
      <c r="I98" s="161"/>
      <c r="J98" s="161"/>
      <c r="K98" s="161"/>
      <c r="L98" s="161"/>
      <c r="M98" s="161"/>
      <c r="N98" s="160"/>
      <c r="O98" s="160"/>
      <c r="P98" s="160"/>
      <c r="Q98" s="160"/>
      <c r="R98" s="161"/>
      <c r="S98" s="161"/>
      <c r="T98" s="161"/>
      <c r="U98" s="161"/>
      <c r="V98" s="161"/>
      <c r="W98" s="161"/>
      <c r="X98" s="161"/>
      <c r="Y98" s="161"/>
      <c r="Z98" s="151"/>
      <c r="AA98" s="151"/>
      <c r="AB98" s="151"/>
      <c r="AC98" s="151"/>
      <c r="AD98" s="151"/>
      <c r="AE98" s="151"/>
      <c r="AF98" s="151"/>
      <c r="AG98" s="151" t="s">
        <v>454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3" x14ac:dyDescent="0.25">
      <c r="A99" s="158"/>
      <c r="B99" s="159"/>
      <c r="C99" s="193" t="s">
        <v>1950</v>
      </c>
      <c r="D99" s="191"/>
      <c r="E99" s="192"/>
      <c r="F99" s="161"/>
      <c r="G99" s="161"/>
      <c r="H99" s="161"/>
      <c r="I99" s="161"/>
      <c r="J99" s="161"/>
      <c r="K99" s="161"/>
      <c r="L99" s="161"/>
      <c r="M99" s="161"/>
      <c r="N99" s="160"/>
      <c r="O99" s="160"/>
      <c r="P99" s="160"/>
      <c r="Q99" s="160"/>
      <c r="R99" s="161"/>
      <c r="S99" s="161"/>
      <c r="T99" s="161"/>
      <c r="U99" s="161"/>
      <c r="V99" s="161"/>
      <c r="W99" s="161"/>
      <c r="X99" s="161"/>
      <c r="Y99" s="161"/>
      <c r="Z99" s="151"/>
      <c r="AA99" s="151"/>
      <c r="AB99" s="151"/>
      <c r="AC99" s="151"/>
      <c r="AD99" s="151"/>
      <c r="AE99" s="151"/>
      <c r="AF99" s="151"/>
      <c r="AG99" s="151" t="s">
        <v>454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3" x14ac:dyDescent="0.25">
      <c r="A100" s="158"/>
      <c r="B100" s="159"/>
      <c r="C100" s="193" t="s">
        <v>1951</v>
      </c>
      <c r="D100" s="191"/>
      <c r="E100" s="192">
        <v>6.9</v>
      </c>
      <c r="F100" s="161"/>
      <c r="G100" s="161"/>
      <c r="H100" s="161"/>
      <c r="I100" s="161"/>
      <c r="J100" s="161"/>
      <c r="K100" s="161"/>
      <c r="L100" s="161"/>
      <c r="M100" s="161"/>
      <c r="N100" s="160"/>
      <c r="O100" s="160"/>
      <c r="P100" s="160"/>
      <c r="Q100" s="160"/>
      <c r="R100" s="161"/>
      <c r="S100" s="161"/>
      <c r="T100" s="161"/>
      <c r="U100" s="161"/>
      <c r="V100" s="161"/>
      <c r="W100" s="161"/>
      <c r="X100" s="161"/>
      <c r="Y100" s="161"/>
      <c r="Z100" s="151"/>
      <c r="AA100" s="151"/>
      <c r="AB100" s="151"/>
      <c r="AC100" s="151"/>
      <c r="AD100" s="151"/>
      <c r="AE100" s="151"/>
      <c r="AF100" s="151"/>
      <c r="AG100" s="151" t="s">
        <v>454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5">
      <c r="A101" s="178">
        <v>39</v>
      </c>
      <c r="B101" s="179" t="s">
        <v>1930</v>
      </c>
      <c r="C101" s="187" t="s">
        <v>1952</v>
      </c>
      <c r="D101" s="180" t="s">
        <v>378</v>
      </c>
      <c r="E101" s="181">
        <v>688</v>
      </c>
      <c r="F101" s="182"/>
      <c r="G101" s="183">
        <f>ROUND(E101*F101,2)</f>
        <v>0</v>
      </c>
      <c r="H101" s="182"/>
      <c r="I101" s="183">
        <f>ROUND(E101*H101,2)</f>
        <v>0</v>
      </c>
      <c r="J101" s="182"/>
      <c r="K101" s="183">
        <f>ROUND(E101*J101,2)</f>
        <v>0</v>
      </c>
      <c r="L101" s="183">
        <v>21</v>
      </c>
      <c r="M101" s="183">
        <f>G101*(1+L101/100)</f>
        <v>0</v>
      </c>
      <c r="N101" s="181">
        <v>1.0000000000000001E-5</v>
      </c>
      <c r="O101" s="181">
        <f>ROUND(E101*N101,2)</f>
        <v>0.01</v>
      </c>
      <c r="P101" s="181">
        <v>0</v>
      </c>
      <c r="Q101" s="181">
        <f>ROUND(E101*P101,2)</f>
        <v>0</v>
      </c>
      <c r="R101" s="183"/>
      <c r="S101" s="183" t="s">
        <v>357</v>
      </c>
      <c r="T101" s="184" t="s">
        <v>342</v>
      </c>
      <c r="U101" s="161">
        <v>0</v>
      </c>
      <c r="V101" s="161">
        <f>ROUND(E101*U101,2)</f>
        <v>0</v>
      </c>
      <c r="W101" s="161"/>
      <c r="X101" s="161" t="s">
        <v>1508</v>
      </c>
      <c r="Y101" s="161" t="s">
        <v>344</v>
      </c>
      <c r="Z101" s="151"/>
      <c r="AA101" s="151"/>
      <c r="AB101" s="151"/>
      <c r="AC101" s="151"/>
      <c r="AD101" s="151"/>
      <c r="AE101" s="151"/>
      <c r="AF101" s="151"/>
      <c r="AG101" s="151" t="s">
        <v>1953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5">
      <c r="A102" s="170">
        <v>40</v>
      </c>
      <c r="B102" s="171" t="s">
        <v>1881</v>
      </c>
      <c r="C102" s="186" t="s">
        <v>1882</v>
      </c>
      <c r="D102" s="172" t="s">
        <v>447</v>
      </c>
      <c r="E102" s="173">
        <v>6.9</v>
      </c>
      <c r="F102" s="174"/>
      <c r="G102" s="175">
        <f>ROUND(E102*F102,2)</f>
        <v>0</v>
      </c>
      <c r="H102" s="174"/>
      <c r="I102" s="175">
        <f>ROUND(E102*H102,2)</f>
        <v>0</v>
      </c>
      <c r="J102" s="174"/>
      <c r="K102" s="175">
        <f>ROUND(E102*J102,2)</f>
        <v>0</v>
      </c>
      <c r="L102" s="175">
        <v>21</v>
      </c>
      <c r="M102" s="175">
        <f>G102*(1+L102/100)</f>
        <v>0</v>
      </c>
      <c r="N102" s="173">
        <v>1</v>
      </c>
      <c r="O102" s="173">
        <f>ROUND(E102*N102,2)</f>
        <v>6.9</v>
      </c>
      <c r="P102" s="173">
        <v>0</v>
      </c>
      <c r="Q102" s="173">
        <f>ROUND(E102*P102,2)</f>
        <v>0</v>
      </c>
      <c r="R102" s="175" t="s">
        <v>508</v>
      </c>
      <c r="S102" s="175" t="s">
        <v>341</v>
      </c>
      <c r="T102" s="176" t="s">
        <v>342</v>
      </c>
      <c r="U102" s="161">
        <v>0</v>
      </c>
      <c r="V102" s="161">
        <f>ROUND(E102*U102,2)</f>
        <v>0</v>
      </c>
      <c r="W102" s="161"/>
      <c r="X102" s="161" t="s">
        <v>431</v>
      </c>
      <c r="Y102" s="161" t="s">
        <v>344</v>
      </c>
      <c r="Z102" s="151"/>
      <c r="AA102" s="151"/>
      <c r="AB102" s="151"/>
      <c r="AC102" s="151"/>
      <c r="AD102" s="151"/>
      <c r="AE102" s="151"/>
      <c r="AF102" s="151"/>
      <c r="AG102" s="151" t="s">
        <v>432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2" x14ac:dyDescent="0.25">
      <c r="A103" s="158"/>
      <c r="B103" s="159"/>
      <c r="C103" s="193" t="s">
        <v>1874</v>
      </c>
      <c r="D103" s="191"/>
      <c r="E103" s="192"/>
      <c r="F103" s="161"/>
      <c r="G103" s="161"/>
      <c r="H103" s="161"/>
      <c r="I103" s="161"/>
      <c r="J103" s="161"/>
      <c r="K103" s="161"/>
      <c r="L103" s="161"/>
      <c r="M103" s="161"/>
      <c r="N103" s="160"/>
      <c r="O103" s="160"/>
      <c r="P103" s="160"/>
      <c r="Q103" s="160"/>
      <c r="R103" s="161"/>
      <c r="S103" s="161"/>
      <c r="T103" s="161"/>
      <c r="U103" s="161"/>
      <c r="V103" s="161"/>
      <c r="W103" s="161"/>
      <c r="X103" s="161"/>
      <c r="Y103" s="161"/>
      <c r="Z103" s="151"/>
      <c r="AA103" s="151"/>
      <c r="AB103" s="151"/>
      <c r="AC103" s="151"/>
      <c r="AD103" s="151"/>
      <c r="AE103" s="151"/>
      <c r="AF103" s="151"/>
      <c r="AG103" s="151" t="s">
        <v>454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3" x14ac:dyDescent="0.25">
      <c r="A104" s="158"/>
      <c r="B104" s="159"/>
      <c r="C104" s="193" t="s">
        <v>1950</v>
      </c>
      <c r="D104" s="191"/>
      <c r="E104" s="192"/>
      <c r="F104" s="161"/>
      <c r="G104" s="161"/>
      <c r="H104" s="161"/>
      <c r="I104" s="161"/>
      <c r="J104" s="161"/>
      <c r="K104" s="161"/>
      <c r="L104" s="161"/>
      <c r="M104" s="161"/>
      <c r="N104" s="160"/>
      <c r="O104" s="160"/>
      <c r="P104" s="160"/>
      <c r="Q104" s="160"/>
      <c r="R104" s="161"/>
      <c r="S104" s="161"/>
      <c r="T104" s="161"/>
      <c r="U104" s="161"/>
      <c r="V104" s="161"/>
      <c r="W104" s="161"/>
      <c r="X104" s="161"/>
      <c r="Y104" s="161"/>
      <c r="Z104" s="151"/>
      <c r="AA104" s="151"/>
      <c r="AB104" s="151"/>
      <c r="AC104" s="151"/>
      <c r="AD104" s="151"/>
      <c r="AE104" s="151"/>
      <c r="AF104" s="151"/>
      <c r="AG104" s="151" t="s">
        <v>454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3" x14ac:dyDescent="0.25">
      <c r="A105" s="158"/>
      <c r="B105" s="159"/>
      <c r="C105" s="193" t="s">
        <v>1951</v>
      </c>
      <c r="D105" s="191"/>
      <c r="E105" s="192">
        <v>6.9</v>
      </c>
      <c r="F105" s="161"/>
      <c r="G105" s="161"/>
      <c r="H105" s="161"/>
      <c r="I105" s="161"/>
      <c r="J105" s="161"/>
      <c r="K105" s="161"/>
      <c r="L105" s="161"/>
      <c r="M105" s="161"/>
      <c r="N105" s="160"/>
      <c r="O105" s="160"/>
      <c r="P105" s="160"/>
      <c r="Q105" s="160"/>
      <c r="R105" s="161"/>
      <c r="S105" s="161"/>
      <c r="T105" s="161"/>
      <c r="U105" s="161"/>
      <c r="V105" s="161"/>
      <c r="W105" s="161"/>
      <c r="X105" s="161"/>
      <c r="Y105" s="161"/>
      <c r="Z105" s="151"/>
      <c r="AA105" s="151"/>
      <c r="AB105" s="151"/>
      <c r="AC105" s="151"/>
      <c r="AD105" s="151"/>
      <c r="AE105" s="151"/>
      <c r="AF105" s="151"/>
      <c r="AG105" s="151" t="s">
        <v>454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5">
      <c r="A106" s="178">
        <v>41</v>
      </c>
      <c r="B106" s="179" t="s">
        <v>1954</v>
      </c>
      <c r="C106" s="187" t="s">
        <v>1955</v>
      </c>
      <c r="D106" s="180" t="s">
        <v>378</v>
      </c>
      <c r="E106" s="181">
        <v>344</v>
      </c>
      <c r="F106" s="182"/>
      <c r="G106" s="183">
        <f>ROUND(E106*F106,2)</f>
        <v>0</v>
      </c>
      <c r="H106" s="182"/>
      <c r="I106" s="183">
        <f>ROUND(E106*H106,2)</f>
        <v>0</v>
      </c>
      <c r="J106" s="182"/>
      <c r="K106" s="183">
        <f>ROUND(E106*J106,2)</f>
        <v>0</v>
      </c>
      <c r="L106" s="183">
        <v>21</v>
      </c>
      <c r="M106" s="183">
        <f>G106*(1+L106/100)</f>
        <v>0</v>
      </c>
      <c r="N106" s="181">
        <v>0.05</v>
      </c>
      <c r="O106" s="181">
        <f>ROUND(E106*N106,2)</f>
        <v>17.2</v>
      </c>
      <c r="P106" s="181">
        <v>0</v>
      </c>
      <c r="Q106" s="181">
        <f>ROUND(E106*P106,2)</f>
        <v>0</v>
      </c>
      <c r="R106" s="183"/>
      <c r="S106" s="183" t="s">
        <v>357</v>
      </c>
      <c r="T106" s="184" t="s">
        <v>342</v>
      </c>
      <c r="U106" s="161">
        <v>0</v>
      </c>
      <c r="V106" s="161">
        <f>ROUND(E106*U106,2)</f>
        <v>0</v>
      </c>
      <c r="W106" s="161"/>
      <c r="X106" s="161" t="s">
        <v>431</v>
      </c>
      <c r="Y106" s="161" t="s">
        <v>344</v>
      </c>
      <c r="Z106" s="151"/>
      <c r="AA106" s="151"/>
      <c r="AB106" s="151"/>
      <c r="AC106" s="151"/>
      <c r="AD106" s="151"/>
      <c r="AE106" s="151"/>
      <c r="AF106" s="151"/>
      <c r="AG106" s="151" t="s">
        <v>432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13" x14ac:dyDescent="0.25">
      <c r="A107" s="163" t="s">
        <v>336</v>
      </c>
      <c r="B107" s="164" t="s">
        <v>224</v>
      </c>
      <c r="C107" s="185" t="s">
        <v>225</v>
      </c>
      <c r="D107" s="165"/>
      <c r="E107" s="166"/>
      <c r="F107" s="167"/>
      <c r="G107" s="167">
        <f>SUMIF(AG108:AG129,"&lt;&gt;NOR",G108:G129)</f>
        <v>0</v>
      </c>
      <c r="H107" s="167"/>
      <c r="I107" s="167">
        <f>SUM(I108:I129)</f>
        <v>0</v>
      </c>
      <c r="J107" s="167"/>
      <c r="K107" s="167">
        <f>SUM(K108:K129)</f>
        <v>0</v>
      </c>
      <c r="L107" s="167"/>
      <c r="M107" s="167">
        <f>SUM(M108:M129)</f>
        <v>0</v>
      </c>
      <c r="N107" s="166"/>
      <c r="O107" s="166">
        <f>SUM(O108:O129)</f>
        <v>36.340000000000003</v>
      </c>
      <c r="P107" s="166"/>
      <c r="Q107" s="166">
        <f>SUM(Q108:Q129)</f>
        <v>0</v>
      </c>
      <c r="R107" s="167"/>
      <c r="S107" s="167"/>
      <c r="T107" s="168"/>
      <c r="U107" s="162"/>
      <c r="V107" s="162">
        <f>SUM(V108:V129)</f>
        <v>96.830000000000013</v>
      </c>
      <c r="W107" s="162"/>
      <c r="X107" s="162"/>
      <c r="Y107" s="162"/>
      <c r="AG107" t="s">
        <v>337</v>
      </c>
    </row>
    <row r="108" spans="1:60" outlineLevel="1" x14ac:dyDescent="0.25">
      <c r="A108" s="170">
        <v>42</v>
      </c>
      <c r="B108" s="171" t="s">
        <v>1946</v>
      </c>
      <c r="C108" s="186" t="s">
        <v>1947</v>
      </c>
      <c r="D108" s="172" t="s">
        <v>457</v>
      </c>
      <c r="E108" s="173">
        <v>2168</v>
      </c>
      <c r="F108" s="174"/>
      <c r="G108" s="175">
        <f>ROUND(E108*F108,2)</f>
        <v>0</v>
      </c>
      <c r="H108" s="174"/>
      <c r="I108" s="175">
        <f>ROUND(E108*H108,2)</f>
        <v>0</v>
      </c>
      <c r="J108" s="174"/>
      <c r="K108" s="175">
        <f>ROUND(E108*J108,2)</f>
        <v>0</v>
      </c>
      <c r="L108" s="175">
        <v>21</v>
      </c>
      <c r="M108" s="175">
        <f>G108*(1+L108/100)</f>
        <v>0</v>
      </c>
      <c r="N108" s="173">
        <v>0</v>
      </c>
      <c r="O108" s="173">
        <f>ROUND(E108*N108,2)</f>
        <v>0</v>
      </c>
      <c r="P108" s="173">
        <v>0</v>
      </c>
      <c r="Q108" s="173">
        <f>ROUND(E108*P108,2)</f>
        <v>0</v>
      </c>
      <c r="R108" s="175" t="s">
        <v>516</v>
      </c>
      <c r="S108" s="175" t="s">
        <v>341</v>
      </c>
      <c r="T108" s="176" t="s">
        <v>342</v>
      </c>
      <c r="U108" s="161">
        <v>2.4E-2</v>
      </c>
      <c r="V108" s="161">
        <f>ROUND(E108*U108,2)</f>
        <v>52.03</v>
      </c>
      <c r="W108" s="161"/>
      <c r="X108" s="161" t="s">
        <v>379</v>
      </c>
      <c r="Y108" s="161" t="s">
        <v>344</v>
      </c>
      <c r="Z108" s="151"/>
      <c r="AA108" s="151"/>
      <c r="AB108" s="151"/>
      <c r="AC108" s="151"/>
      <c r="AD108" s="151"/>
      <c r="AE108" s="151"/>
      <c r="AF108" s="151"/>
      <c r="AG108" s="151" t="s">
        <v>380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0.5" outlineLevel="2" x14ac:dyDescent="0.25">
      <c r="A109" s="158"/>
      <c r="B109" s="159"/>
      <c r="C109" s="258" t="s">
        <v>1892</v>
      </c>
      <c r="D109" s="259"/>
      <c r="E109" s="259"/>
      <c r="F109" s="259"/>
      <c r="G109" s="259"/>
      <c r="H109" s="161"/>
      <c r="I109" s="161"/>
      <c r="J109" s="161"/>
      <c r="K109" s="161"/>
      <c r="L109" s="161"/>
      <c r="M109" s="161"/>
      <c r="N109" s="160"/>
      <c r="O109" s="160"/>
      <c r="P109" s="160"/>
      <c r="Q109" s="160"/>
      <c r="R109" s="161"/>
      <c r="S109" s="161"/>
      <c r="T109" s="161"/>
      <c r="U109" s="161"/>
      <c r="V109" s="161"/>
      <c r="W109" s="161"/>
      <c r="X109" s="161"/>
      <c r="Y109" s="161"/>
      <c r="Z109" s="151"/>
      <c r="AA109" s="151"/>
      <c r="AB109" s="151"/>
      <c r="AC109" s="151"/>
      <c r="AD109" s="151"/>
      <c r="AE109" s="151"/>
      <c r="AF109" s="151"/>
      <c r="AG109" s="151" t="s">
        <v>452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77" t="str">
        <f>C109</f>
        <v>pro vysazování rostlin v hornině 1 až 4 bez výměny půdy, s případným naložením přebytečných výkopků na dopravní prostředek, s odvozem na vzdálenost do 20 km a se složením,</v>
      </c>
      <c r="BB109" s="151"/>
      <c r="BC109" s="151"/>
      <c r="BD109" s="151"/>
      <c r="BE109" s="151"/>
      <c r="BF109" s="151"/>
      <c r="BG109" s="151"/>
      <c r="BH109" s="151"/>
    </row>
    <row r="110" spans="1:60" ht="20" outlineLevel="1" x14ac:dyDescent="0.25">
      <c r="A110" s="178">
        <v>43</v>
      </c>
      <c r="B110" s="179" t="s">
        <v>1956</v>
      </c>
      <c r="C110" s="187" t="s">
        <v>1957</v>
      </c>
      <c r="D110" s="180" t="s">
        <v>457</v>
      </c>
      <c r="E110" s="181">
        <v>1030</v>
      </c>
      <c r="F110" s="182"/>
      <c r="G110" s="183">
        <f>ROUND(E110*F110,2)</f>
        <v>0</v>
      </c>
      <c r="H110" s="182"/>
      <c r="I110" s="183">
        <f>ROUND(E110*H110,2)</f>
        <v>0</v>
      </c>
      <c r="J110" s="182"/>
      <c r="K110" s="183">
        <f>ROUND(E110*J110,2)</f>
        <v>0</v>
      </c>
      <c r="L110" s="183">
        <v>21</v>
      </c>
      <c r="M110" s="183">
        <f>G110*(1+L110/100)</f>
        <v>0</v>
      </c>
      <c r="N110" s="181">
        <v>0</v>
      </c>
      <c r="O110" s="181">
        <f>ROUND(E110*N110,2)</f>
        <v>0</v>
      </c>
      <c r="P110" s="181">
        <v>0</v>
      </c>
      <c r="Q110" s="181">
        <f>ROUND(E110*P110,2)</f>
        <v>0</v>
      </c>
      <c r="R110" s="183" t="s">
        <v>516</v>
      </c>
      <c r="S110" s="183" t="s">
        <v>341</v>
      </c>
      <c r="T110" s="184" t="s">
        <v>342</v>
      </c>
      <c r="U110" s="161">
        <v>1.0999999999999999E-2</v>
      </c>
      <c r="V110" s="161">
        <f>ROUND(E110*U110,2)</f>
        <v>11.33</v>
      </c>
      <c r="W110" s="161"/>
      <c r="X110" s="161" t="s">
        <v>379</v>
      </c>
      <c r="Y110" s="161" t="s">
        <v>344</v>
      </c>
      <c r="Z110" s="151"/>
      <c r="AA110" s="151"/>
      <c r="AB110" s="151"/>
      <c r="AC110" s="151"/>
      <c r="AD110" s="151"/>
      <c r="AE110" s="151"/>
      <c r="AF110" s="151"/>
      <c r="AG110" s="151" t="s">
        <v>380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0" outlineLevel="1" x14ac:dyDescent="0.25">
      <c r="A111" s="178">
        <v>44</v>
      </c>
      <c r="B111" s="179" t="s">
        <v>1958</v>
      </c>
      <c r="C111" s="187" t="s">
        <v>1959</v>
      </c>
      <c r="D111" s="180" t="s">
        <v>457</v>
      </c>
      <c r="E111" s="181">
        <v>2168</v>
      </c>
      <c r="F111" s="182"/>
      <c r="G111" s="183">
        <f>ROUND(E111*F111,2)</f>
        <v>0</v>
      </c>
      <c r="H111" s="182"/>
      <c r="I111" s="183">
        <f>ROUND(E111*H111,2)</f>
        <v>0</v>
      </c>
      <c r="J111" s="182"/>
      <c r="K111" s="183">
        <f>ROUND(E111*J111,2)</f>
        <v>0</v>
      </c>
      <c r="L111" s="183">
        <v>21</v>
      </c>
      <c r="M111" s="183">
        <f>G111*(1+L111/100)</f>
        <v>0</v>
      </c>
      <c r="N111" s="181">
        <v>0</v>
      </c>
      <c r="O111" s="181">
        <f>ROUND(E111*N111,2)</f>
        <v>0</v>
      </c>
      <c r="P111" s="181">
        <v>0</v>
      </c>
      <c r="Q111" s="181">
        <f>ROUND(E111*P111,2)</f>
        <v>0</v>
      </c>
      <c r="R111" s="183" t="s">
        <v>516</v>
      </c>
      <c r="S111" s="183" t="s">
        <v>341</v>
      </c>
      <c r="T111" s="184" t="s">
        <v>342</v>
      </c>
      <c r="U111" s="161">
        <v>1.4E-2</v>
      </c>
      <c r="V111" s="161">
        <f>ROUND(E111*U111,2)</f>
        <v>30.35</v>
      </c>
      <c r="W111" s="161"/>
      <c r="X111" s="161" t="s">
        <v>379</v>
      </c>
      <c r="Y111" s="161" t="s">
        <v>344</v>
      </c>
      <c r="Z111" s="151"/>
      <c r="AA111" s="151"/>
      <c r="AB111" s="151"/>
      <c r="AC111" s="151"/>
      <c r="AD111" s="151"/>
      <c r="AE111" s="151"/>
      <c r="AF111" s="151"/>
      <c r="AG111" s="151" t="s">
        <v>380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5">
      <c r="A112" s="170">
        <v>45</v>
      </c>
      <c r="B112" s="171" t="s">
        <v>1872</v>
      </c>
      <c r="C112" s="186" t="s">
        <v>1873</v>
      </c>
      <c r="D112" s="172" t="s">
        <v>447</v>
      </c>
      <c r="E112" s="173">
        <v>12</v>
      </c>
      <c r="F112" s="174"/>
      <c r="G112" s="175">
        <f>ROUND(E112*F112,2)</f>
        <v>0</v>
      </c>
      <c r="H112" s="174"/>
      <c r="I112" s="175">
        <f>ROUND(E112*H112,2)</f>
        <v>0</v>
      </c>
      <c r="J112" s="174"/>
      <c r="K112" s="175">
        <f>ROUND(E112*J112,2)</f>
        <v>0</v>
      </c>
      <c r="L112" s="175">
        <v>21</v>
      </c>
      <c r="M112" s="175">
        <f>G112*(1+L112/100)</f>
        <v>0</v>
      </c>
      <c r="N112" s="173">
        <v>0</v>
      </c>
      <c r="O112" s="173">
        <f>ROUND(E112*N112,2)</f>
        <v>0</v>
      </c>
      <c r="P112" s="173">
        <v>0</v>
      </c>
      <c r="Q112" s="173">
        <f>ROUND(E112*P112,2)</f>
        <v>0</v>
      </c>
      <c r="R112" s="175" t="s">
        <v>516</v>
      </c>
      <c r="S112" s="175" t="s">
        <v>341</v>
      </c>
      <c r="T112" s="176" t="s">
        <v>342</v>
      </c>
      <c r="U112" s="161">
        <v>0.26</v>
      </c>
      <c r="V112" s="161">
        <f>ROUND(E112*U112,2)</f>
        <v>3.12</v>
      </c>
      <c r="W112" s="161"/>
      <c r="X112" s="161" t="s">
        <v>379</v>
      </c>
      <c r="Y112" s="161" t="s">
        <v>344</v>
      </c>
      <c r="Z112" s="151"/>
      <c r="AA112" s="151"/>
      <c r="AB112" s="151"/>
      <c r="AC112" s="151"/>
      <c r="AD112" s="151"/>
      <c r="AE112" s="151"/>
      <c r="AF112" s="151"/>
      <c r="AG112" s="151" t="s">
        <v>380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2" x14ac:dyDescent="0.25">
      <c r="A113" s="158"/>
      <c r="B113" s="159"/>
      <c r="C113" s="193" t="s">
        <v>1874</v>
      </c>
      <c r="D113" s="191"/>
      <c r="E113" s="192"/>
      <c r="F113" s="161"/>
      <c r="G113" s="161"/>
      <c r="H113" s="161"/>
      <c r="I113" s="161"/>
      <c r="J113" s="161"/>
      <c r="K113" s="161"/>
      <c r="L113" s="161"/>
      <c r="M113" s="161"/>
      <c r="N113" s="160"/>
      <c r="O113" s="160"/>
      <c r="P113" s="160"/>
      <c r="Q113" s="160"/>
      <c r="R113" s="161"/>
      <c r="S113" s="161"/>
      <c r="T113" s="161"/>
      <c r="U113" s="161"/>
      <c r="V113" s="161"/>
      <c r="W113" s="161"/>
      <c r="X113" s="161"/>
      <c r="Y113" s="161"/>
      <c r="Z113" s="151"/>
      <c r="AA113" s="151"/>
      <c r="AB113" s="151"/>
      <c r="AC113" s="151"/>
      <c r="AD113" s="151"/>
      <c r="AE113" s="151"/>
      <c r="AF113" s="151"/>
      <c r="AG113" s="151" t="s">
        <v>454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3" x14ac:dyDescent="0.25">
      <c r="A114" s="158"/>
      <c r="B114" s="159"/>
      <c r="C114" s="193" t="s">
        <v>1960</v>
      </c>
      <c r="D114" s="191"/>
      <c r="E114" s="192"/>
      <c r="F114" s="161"/>
      <c r="G114" s="161"/>
      <c r="H114" s="161"/>
      <c r="I114" s="161"/>
      <c r="J114" s="161"/>
      <c r="K114" s="161"/>
      <c r="L114" s="161"/>
      <c r="M114" s="161"/>
      <c r="N114" s="160"/>
      <c r="O114" s="160"/>
      <c r="P114" s="160"/>
      <c r="Q114" s="160"/>
      <c r="R114" s="161"/>
      <c r="S114" s="161"/>
      <c r="T114" s="161"/>
      <c r="U114" s="161"/>
      <c r="V114" s="161"/>
      <c r="W114" s="161"/>
      <c r="X114" s="161"/>
      <c r="Y114" s="161"/>
      <c r="Z114" s="151"/>
      <c r="AA114" s="151"/>
      <c r="AB114" s="151"/>
      <c r="AC114" s="151"/>
      <c r="AD114" s="151"/>
      <c r="AE114" s="151"/>
      <c r="AF114" s="151"/>
      <c r="AG114" s="151" t="s">
        <v>454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3" x14ac:dyDescent="0.25">
      <c r="A115" s="158"/>
      <c r="B115" s="159"/>
      <c r="C115" s="193" t="s">
        <v>234</v>
      </c>
      <c r="D115" s="191"/>
      <c r="E115" s="192">
        <v>12</v>
      </c>
      <c r="F115" s="161"/>
      <c r="G115" s="161"/>
      <c r="H115" s="161"/>
      <c r="I115" s="161"/>
      <c r="J115" s="161"/>
      <c r="K115" s="161"/>
      <c r="L115" s="161"/>
      <c r="M115" s="161"/>
      <c r="N115" s="160"/>
      <c r="O115" s="160"/>
      <c r="P115" s="160"/>
      <c r="Q115" s="160"/>
      <c r="R115" s="161"/>
      <c r="S115" s="161"/>
      <c r="T115" s="161"/>
      <c r="U115" s="161"/>
      <c r="V115" s="161"/>
      <c r="W115" s="161"/>
      <c r="X115" s="161"/>
      <c r="Y115" s="161"/>
      <c r="Z115" s="151"/>
      <c r="AA115" s="151"/>
      <c r="AB115" s="151"/>
      <c r="AC115" s="151"/>
      <c r="AD115" s="151"/>
      <c r="AE115" s="151"/>
      <c r="AF115" s="151"/>
      <c r="AG115" s="151" t="s">
        <v>454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5">
      <c r="A116" s="170">
        <v>46</v>
      </c>
      <c r="B116" s="171" t="s">
        <v>1961</v>
      </c>
      <c r="C116" s="186" t="s">
        <v>1962</v>
      </c>
      <c r="D116" s="172" t="s">
        <v>356</v>
      </c>
      <c r="E116" s="173">
        <v>1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3">
        <v>0</v>
      </c>
      <c r="O116" s="173">
        <f>ROUND(E116*N116,2)</f>
        <v>0</v>
      </c>
      <c r="P116" s="173">
        <v>0</v>
      </c>
      <c r="Q116" s="173">
        <f>ROUND(E116*P116,2)</f>
        <v>0</v>
      </c>
      <c r="R116" s="175"/>
      <c r="S116" s="175" t="s">
        <v>357</v>
      </c>
      <c r="T116" s="176" t="s">
        <v>342</v>
      </c>
      <c r="U116" s="161">
        <v>0</v>
      </c>
      <c r="V116" s="161">
        <f>ROUND(E116*U116,2)</f>
        <v>0</v>
      </c>
      <c r="W116" s="161"/>
      <c r="X116" s="161" t="s">
        <v>379</v>
      </c>
      <c r="Y116" s="161" t="s">
        <v>344</v>
      </c>
      <c r="Z116" s="151"/>
      <c r="AA116" s="151"/>
      <c r="AB116" s="151"/>
      <c r="AC116" s="151"/>
      <c r="AD116" s="151"/>
      <c r="AE116" s="151"/>
      <c r="AF116" s="151"/>
      <c r="AG116" s="151" t="s">
        <v>380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2" x14ac:dyDescent="0.25">
      <c r="A117" s="158"/>
      <c r="B117" s="159"/>
      <c r="C117" s="249" t="s">
        <v>1963</v>
      </c>
      <c r="D117" s="250"/>
      <c r="E117" s="250"/>
      <c r="F117" s="250"/>
      <c r="G117" s="250"/>
      <c r="H117" s="161"/>
      <c r="I117" s="161"/>
      <c r="J117" s="161"/>
      <c r="K117" s="161"/>
      <c r="L117" s="161"/>
      <c r="M117" s="161"/>
      <c r="N117" s="160"/>
      <c r="O117" s="160"/>
      <c r="P117" s="160"/>
      <c r="Q117" s="160"/>
      <c r="R117" s="161"/>
      <c r="S117" s="161"/>
      <c r="T117" s="161"/>
      <c r="U117" s="161"/>
      <c r="V117" s="161"/>
      <c r="W117" s="161"/>
      <c r="X117" s="161"/>
      <c r="Y117" s="161"/>
      <c r="Z117" s="151"/>
      <c r="AA117" s="151"/>
      <c r="AB117" s="151"/>
      <c r="AC117" s="151"/>
      <c r="AD117" s="151"/>
      <c r="AE117" s="151"/>
      <c r="AF117" s="151"/>
      <c r="AG117" s="151" t="s">
        <v>347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5">
      <c r="A118" s="178">
        <v>47</v>
      </c>
      <c r="B118" s="179" t="s">
        <v>1930</v>
      </c>
      <c r="C118" s="187" t="s">
        <v>1964</v>
      </c>
      <c r="D118" s="180" t="s">
        <v>378</v>
      </c>
      <c r="E118" s="181">
        <v>2168</v>
      </c>
      <c r="F118" s="182"/>
      <c r="G118" s="183">
        <f>ROUND(E118*F118,2)</f>
        <v>0</v>
      </c>
      <c r="H118" s="182"/>
      <c r="I118" s="183">
        <f>ROUND(E118*H118,2)</f>
        <v>0</v>
      </c>
      <c r="J118" s="182"/>
      <c r="K118" s="183">
        <f>ROUND(E118*J118,2)</f>
        <v>0</v>
      </c>
      <c r="L118" s="183">
        <v>21</v>
      </c>
      <c r="M118" s="183">
        <f>G118*(1+L118/100)</f>
        <v>0</v>
      </c>
      <c r="N118" s="181">
        <v>1.0000000000000001E-5</v>
      </c>
      <c r="O118" s="181">
        <f>ROUND(E118*N118,2)</f>
        <v>0.02</v>
      </c>
      <c r="P118" s="181">
        <v>0</v>
      </c>
      <c r="Q118" s="181">
        <f>ROUND(E118*P118,2)</f>
        <v>0</v>
      </c>
      <c r="R118" s="183"/>
      <c r="S118" s="183" t="s">
        <v>357</v>
      </c>
      <c r="T118" s="184" t="s">
        <v>342</v>
      </c>
      <c r="U118" s="161">
        <v>0</v>
      </c>
      <c r="V118" s="161">
        <f>ROUND(E118*U118,2)</f>
        <v>0</v>
      </c>
      <c r="W118" s="161"/>
      <c r="X118" s="161" t="s">
        <v>1508</v>
      </c>
      <c r="Y118" s="161" t="s">
        <v>344</v>
      </c>
      <c r="Z118" s="151"/>
      <c r="AA118" s="151"/>
      <c r="AB118" s="151"/>
      <c r="AC118" s="151"/>
      <c r="AD118" s="151"/>
      <c r="AE118" s="151"/>
      <c r="AF118" s="151"/>
      <c r="AG118" s="151" t="s">
        <v>1953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5">
      <c r="A119" s="170">
        <v>48</v>
      </c>
      <c r="B119" s="171" t="s">
        <v>1881</v>
      </c>
      <c r="C119" s="186" t="s">
        <v>1882</v>
      </c>
      <c r="D119" s="172" t="s">
        <v>447</v>
      </c>
      <c r="E119" s="173">
        <v>12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3">
        <v>1</v>
      </c>
      <c r="O119" s="173">
        <f>ROUND(E119*N119,2)</f>
        <v>12</v>
      </c>
      <c r="P119" s="173">
        <v>0</v>
      </c>
      <c r="Q119" s="173">
        <f>ROUND(E119*P119,2)</f>
        <v>0</v>
      </c>
      <c r="R119" s="175" t="s">
        <v>508</v>
      </c>
      <c r="S119" s="175" t="s">
        <v>341</v>
      </c>
      <c r="T119" s="176" t="s">
        <v>342</v>
      </c>
      <c r="U119" s="161">
        <v>0</v>
      </c>
      <c r="V119" s="161">
        <f>ROUND(E119*U119,2)</f>
        <v>0</v>
      </c>
      <c r="W119" s="161"/>
      <c r="X119" s="161" t="s">
        <v>431</v>
      </c>
      <c r="Y119" s="161" t="s">
        <v>344</v>
      </c>
      <c r="Z119" s="151"/>
      <c r="AA119" s="151"/>
      <c r="AB119" s="151"/>
      <c r="AC119" s="151"/>
      <c r="AD119" s="151"/>
      <c r="AE119" s="151"/>
      <c r="AF119" s="151"/>
      <c r="AG119" s="151" t="s">
        <v>432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2" x14ac:dyDescent="0.25">
      <c r="A120" s="158"/>
      <c r="B120" s="159"/>
      <c r="C120" s="193" t="s">
        <v>1874</v>
      </c>
      <c r="D120" s="191"/>
      <c r="E120" s="192"/>
      <c r="F120" s="161"/>
      <c r="G120" s="161"/>
      <c r="H120" s="161"/>
      <c r="I120" s="161"/>
      <c r="J120" s="161"/>
      <c r="K120" s="161"/>
      <c r="L120" s="161"/>
      <c r="M120" s="161"/>
      <c r="N120" s="160"/>
      <c r="O120" s="160"/>
      <c r="P120" s="160"/>
      <c r="Q120" s="160"/>
      <c r="R120" s="161"/>
      <c r="S120" s="161"/>
      <c r="T120" s="161"/>
      <c r="U120" s="161"/>
      <c r="V120" s="161"/>
      <c r="W120" s="161"/>
      <c r="X120" s="161"/>
      <c r="Y120" s="161"/>
      <c r="Z120" s="151"/>
      <c r="AA120" s="151"/>
      <c r="AB120" s="151"/>
      <c r="AC120" s="151"/>
      <c r="AD120" s="151"/>
      <c r="AE120" s="151"/>
      <c r="AF120" s="151"/>
      <c r="AG120" s="151" t="s">
        <v>454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3" x14ac:dyDescent="0.25">
      <c r="A121" s="158"/>
      <c r="B121" s="159"/>
      <c r="C121" s="193" t="s">
        <v>1965</v>
      </c>
      <c r="D121" s="191"/>
      <c r="E121" s="192"/>
      <c r="F121" s="161"/>
      <c r="G121" s="161"/>
      <c r="H121" s="161"/>
      <c r="I121" s="161"/>
      <c r="J121" s="161"/>
      <c r="K121" s="161"/>
      <c r="L121" s="161"/>
      <c r="M121" s="161"/>
      <c r="N121" s="160"/>
      <c r="O121" s="160"/>
      <c r="P121" s="160"/>
      <c r="Q121" s="160"/>
      <c r="R121" s="161"/>
      <c r="S121" s="161"/>
      <c r="T121" s="161"/>
      <c r="U121" s="161"/>
      <c r="V121" s="161"/>
      <c r="W121" s="161"/>
      <c r="X121" s="161"/>
      <c r="Y121" s="161"/>
      <c r="Z121" s="151"/>
      <c r="AA121" s="151"/>
      <c r="AB121" s="151"/>
      <c r="AC121" s="151"/>
      <c r="AD121" s="151"/>
      <c r="AE121" s="151"/>
      <c r="AF121" s="151"/>
      <c r="AG121" s="151" t="s">
        <v>454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3" x14ac:dyDescent="0.25">
      <c r="A122" s="158"/>
      <c r="B122" s="159"/>
      <c r="C122" s="193" t="s">
        <v>234</v>
      </c>
      <c r="D122" s="191"/>
      <c r="E122" s="192">
        <v>12</v>
      </c>
      <c r="F122" s="161"/>
      <c r="G122" s="161"/>
      <c r="H122" s="161"/>
      <c r="I122" s="161"/>
      <c r="J122" s="161"/>
      <c r="K122" s="161"/>
      <c r="L122" s="161"/>
      <c r="M122" s="161"/>
      <c r="N122" s="160"/>
      <c r="O122" s="160"/>
      <c r="P122" s="160"/>
      <c r="Q122" s="160"/>
      <c r="R122" s="161"/>
      <c r="S122" s="161"/>
      <c r="T122" s="161"/>
      <c r="U122" s="161"/>
      <c r="V122" s="161"/>
      <c r="W122" s="161"/>
      <c r="X122" s="161"/>
      <c r="Y122" s="161"/>
      <c r="Z122" s="151"/>
      <c r="AA122" s="151"/>
      <c r="AB122" s="151"/>
      <c r="AC122" s="151"/>
      <c r="AD122" s="151"/>
      <c r="AE122" s="151"/>
      <c r="AF122" s="151"/>
      <c r="AG122" s="151" t="s">
        <v>454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5">
      <c r="A123" s="170">
        <v>49</v>
      </c>
      <c r="B123" s="171" t="s">
        <v>1966</v>
      </c>
      <c r="C123" s="186" t="s">
        <v>1967</v>
      </c>
      <c r="D123" s="172" t="s">
        <v>447</v>
      </c>
      <c r="E123" s="173">
        <v>25</v>
      </c>
      <c r="F123" s="174"/>
      <c r="G123" s="175">
        <f>ROUND(E123*F123,2)</f>
        <v>0</v>
      </c>
      <c r="H123" s="174"/>
      <c r="I123" s="175">
        <f>ROUND(E123*H123,2)</f>
        <v>0</v>
      </c>
      <c r="J123" s="174"/>
      <c r="K123" s="175">
        <f>ROUND(E123*J123,2)</f>
        <v>0</v>
      </c>
      <c r="L123" s="175">
        <v>21</v>
      </c>
      <c r="M123" s="175">
        <f>G123*(1+L123/100)</f>
        <v>0</v>
      </c>
      <c r="N123" s="173">
        <v>0.6</v>
      </c>
      <c r="O123" s="173">
        <f>ROUND(E123*N123,2)</f>
        <v>15</v>
      </c>
      <c r="P123" s="173">
        <v>0</v>
      </c>
      <c r="Q123" s="173">
        <f>ROUND(E123*P123,2)</f>
        <v>0</v>
      </c>
      <c r="R123" s="175" t="s">
        <v>508</v>
      </c>
      <c r="S123" s="175" t="s">
        <v>341</v>
      </c>
      <c r="T123" s="176" t="s">
        <v>342</v>
      </c>
      <c r="U123" s="161">
        <v>0</v>
      </c>
      <c r="V123" s="161">
        <f>ROUND(E123*U123,2)</f>
        <v>0</v>
      </c>
      <c r="W123" s="161"/>
      <c r="X123" s="161" t="s">
        <v>431</v>
      </c>
      <c r="Y123" s="161" t="s">
        <v>344</v>
      </c>
      <c r="Z123" s="151"/>
      <c r="AA123" s="151"/>
      <c r="AB123" s="151"/>
      <c r="AC123" s="151"/>
      <c r="AD123" s="151"/>
      <c r="AE123" s="151"/>
      <c r="AF123" s="151"/>
      <c r="AG123" s="151" t="s">
        <v>432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2" x14ac:dyDescent="0.25">
      <c r="A124" s="158"/>
      <c r="B124" s="159"/>
      <c r="C124" s="249" t="s">
        <v>1968</v>
      </c>
      <c r="D124" s="250"/>
      <c r="E124" s="250"/>
      <c r="F124" s="250"/>
      <c r="G124" s="250"/>
      <c r="H124" s="161"/>
      <c r="I124" s="161"/>
      <c r="J124" s="161"/>
      <c r="K124" s="161"/>
      <c r="L124" s="161"/>
      <c r="M124" s="161"/>
      <c r="N124" s="160"/>
      <c r="O124" s="160"/>
      <c r="P124" s="160"/>
      <c r="Q124" s="160"/>
      <c r="R124" s="161"/>
      <c r="S124" s="161"/>
      <c r="T124" s="161"/>
      <c r="U124" s="161"/>
      <c r="V124" s="161"/>
      <c r="W124" s="161"/>
      <c r="X124" s="161"/>
      <c r="Y124" s="161"/>
      <c r="Z124" s="151"/>
      <c r="AA124" s="151"/>
      <c r="AB124" s="151"/>
      <c r="AC124" s="151"/>
      <c r="AD124" s="151"/>
      <c r="AE124" s="151"/>
      <c r="AF124" s="151"/>
      <c r="AG124" s="151" t="s">
        <v>347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2" x14ac:dyDescent="0.25">
      <c r="A125" s="158"/>
      <c r="B125" s="159"/>
      <c r="C125" s="193" t="s">
        <v>1969</v>
      </c>
      <c r="D125" s="191"/>
      <c r="E125" s="192"/>
      <c r="F125" s="161"/>
      <c r="G125" s="161"/>
      <c r="H125" s="161"/>
      <c r="I125" s="161"/>
      <c r="J125" s="161"/>
      <c r="K125" s="161"/>
      <c r="L125" s="161"/>
      <c r="M125" s="161"/>
      <c r="N125" s="160"/>
      <c r="O125" s="160"/>
      <c r="P125" s="160"/>
      <c r="Q125" s="160"/>
      <c r="R125" s="161"/>
      <c r="S125" s="161"/>
      <c r="T125" s="161"/>
      <c r="U125" s="161"/>
      <c r="V125" s="161"/>
      <c r="W125" s="161"/>
      <c r="X125" s="161"/>
      <c r="Y125" s="161"/>
      <c r="Z125" s="151"/>
      <c r="AA125" s="151"/>
      <c r="AB125" s="151"/>
      <c r="AC125" s="151"/>
      <c r="AD125" s="151"/>
      <c r="AE125" s="151"/>
      <c r="AF125" s="151"/>
      <c r="AG125" s="151" t="s">
        <v>454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3" x14ac:dyDescent="0.25">
      <c r="A126" s="158"/>
      <c r="B126" s="159"/>
      <c r="C126" s="193" t="s">
        <v>1970</v>
      </c>
      <c r="D126" s="191"/>
      <c r="E126" s="192">
        <v>25</v>
      </c>
      <c r="F126" s="161"/>
      <c r="G126" s="161"/>
      <c r="H126" s="161"/>
      <c r="I126" s="161"/>
      <c r="J126" s="161"/>
      <c r="K126" s="161"/>
      <c r="L126" s="161"/>
      <c r="M126" s="161"/>
      <c r="N126" s="160"/>
      <c r="O126" s="160"/>
      <c r="P126" s="160"/>
      <c r="Q126" s="160"/>
      <c r="R126" s="161"/>
      <c r="S126" s="161"/>
      <c r="T126" s="161"/>
      <c r="U126" s="161"/>
      <c r="V126" s="161"/>
      <c r="W126" s="161"/>
      <c r="X126" s="161"/>
      <c r="Y126" s="161"/>
      <c r="Z126" s="151"/>
      <c r="AA126" s="151"/>
      <c r="AB126" s="151"/>
      <c r="AC126" s="151"/>
      <c r="AD126" s="151"/>
      <c r="AE126" s="151"/>
      <c r="AF126" s="151"/>
      <c r="AG126" s="151" t="s">
        <v>454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5">
      <c r="A127" s="178">
        <v>50</v>
      </c>
      <c r="B127" s="179" t="s">
        <v>1971</v>
      </c>
      <c r="C127" s="187" t="s">
        <v>1972</v>
      </c>
      <c r="D127" s="180" t="s">
        <v>378</v>
      </c>
      <c r="E127" s="181">
        <v>1030</v>
      </c>
      <c r="F127" s="182"/>
      <c r="G127" s="183">
        <f>ROUND(E127*F127,2)</f>
        <v>0</v>
      </c>
      <c r="H127" s="182"/>
      <c r="I127" s="183">
        <f>ROUND(E127*H127,2)</f>
        <v>0</v>
      </c>
      <c r="J127" s="182"/>
      <c r="K127" s="183">
        <f>ROUND(E127*J127,2)</f>
        <v>0</v>
      </c>
      <c r="L127" s="183">
        <v>21</v>
      </c>
      <c r="M127" s="183">
        <f>G127*(1+L127/100)</f>
        <v>0</v>
      </c>
      <c r="N127" s="181">
        <v>1E-4</v>
      </c>
      <c r="O127" s="181">
        <f>ROUND(E127*N127,2)</f>
        <v>0.1</v>
      </c>
      <c r="P127" s="181">
        <v>0</v>
      </c>
      <c r="Q127" s="181">
        <f>ROUND(E127*P127,2)</f>
        <v>0</v>
      </c>
      <c r="R127" s="183"/>
      <c r="S127" s="183" t="s">
        <v>357</v>
      </c>
      <c r="T127" s="184" t="s">
        <v>342</v>
      </c>
      <c r="U127" s="161">
        <v>0</v>
      </c>
      <c r="V127" s="161">
        <f>ROUND(E127*U127,2)</f>
        <v>0</v>
      </c>
      <c r="W127" s="161"/>
      <c r="X127" s="161" t="s">
        <v>431</v>
      </c>
      <c r="Y127" s="161" t="s">
        <v>344</v>
      </c>
      <c r="Z127" s="151"/>
      <c r="AA127" s="151"/>
      <c r="AB127" s="151"/>
      <c r="AC127" s="151"/>
      <c r="AD127" s="151"/>
      <c r="AE127" s="151"/>
      <c r="AF127" s="151"/>
      <c r="AG127" s="151" t="s">
        <v>432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5">
      <c r="A128" s="178">
        <v>51</v>
      </c>
      <c r="B128" s="179" t="s">
        <v>1973</v>
      </c>
      <c r="C128" s="187" t="s">
        <v>1974</v>
      </c>
      <c r="D128" s="180" t="s">
        <v>378</v>
      </c>
      <c r="E128" s="181">
        <v>2158</v>
      </c>
      <c r="F128" s="182"/>
      <c r="G128" s="183">
        <f>ROUND(E128*F128,2)</f>
        <v>0</v>
      </c>
      <c r="H128" s="182"/>
      <c r="I128" s="183">
        <f>ROUND(E128*H128,2)</f>
        <v>0</v>
      </c>
      <c r="J128" s="182"/>
      <c r="K128" s="183">
        <f>ROUND(E128*J128,2)</f>
        <v>0</v>
      </c>
      <c r="L128" s="183">
        <v>21</v>
      </c>
      <c r="M128" s="183">
        <f>G128*(1+L128/100)</f>
        <v>0</v>
      </c>
      <c r="N128" s="181">
        <v>1E-4</v>
      </c>
      <c r="O128" s="181">
        <f>ROUND(E128*N128,2)</f>
        <v>0.22</v>
      </c>
      <c r="P128" s="181">
        <v>0</v>
      </c>
      <c r="Q128" s="181">
        <f>ROUND(E128*P128,2)</f>
        <v>0</v>
      </c>
      <c r="R128" s="183"/>
      <c r="S128" s="183" t="s">
        <v>357</v>
      </c>
      <c r="T128" s="184" t="s">
        <v>342</v>
      </c>
      <c r="U128" s="161">
        <v>0</v>
      </c>
      <c r="V128" s="161">
        <f>ROUND(E128*U128,2)</f>
        <v>0</v>
      </c>
      <c r="W128" s="161"/>
      <c r="X128" s="161" t="s">
        <v>431</v>
      </c>
      <c r="Y128" s="161" t="s">
        <v>344</v>
      </c>
      <c r="Z128" s="151"/>
      <c r="AA128" s="151"/>
      <c r="AB128" s="151"/>
      <c r="AC128" s="151"/>
      <c r="AD128" s="151"/>
      <c r="AE128" s="151"/>
      <c r="AF128" s="151"/>
      <c r="AG128" s="151" t="s">
        <v>432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5">
      <c r="A129" s="178">
        <v>52</v>
      </c>
      <c r="B129" s="179" t="s">
        <v>1975</v>
      </c>
      <c r="C129" s="187" t="s">
        <v>1976</v>
      </c>
      <c r="D129" s="180" t="s">
        <v>480</v>
      </c>
      <c r="E129" s="181">
        <v>9</v>
      </c>
      <c r="F129" s="182"/>
      <c r="G129" s="183">
        <f>ROUND(E129*F129,2)</f>
        <v>0</v>
      </c>
      <c r="H129" s="182"/>
      <c r="I129" s="183">
        <f>ROUND(E129*H129,2)</f>
        <v>0</v>
      </c>
      <c r="J129" s="182"/>
      <c r="K129" s="183">
        <f>ROUND(E129*J129,2)</f>
        <v>0</v>
      </c>
      <c r="L129" s="183">
        <v>21</v>
      </c>
      <c r="M129" s="183">
        <f>G129*(1+L129/100)</f>
        <v>0</v>
      </c>
      <c r="N129" s="181">
        <v>1</v>
      </c>
      <c r="O129" s="181">
        <f>ROUND(E129*N129,2)</f>
        <v>9</v>
      </c>
      <c r="P129" s="181">
        <v>0</v>
      </c>
      <c r="Q129" s="181">
        <f>ROUND(E129*P129,2)</f>
        <v>0</v>
      </c>
      <c r="R129" s="183"/>
      <c r="S129" s="183" t="s">
        <v>357</v>
      </c>
      <c r="T129" s="184" t="s">
        <v>342</v>
      </c>
      <c r="U129" s="161">
        <v>0</v>
      </c>
      <c r="V129" s="161">
        <f>ROUND(E129*U129,2)</f>
        <v>0</v>
      </c>
      <c r="W129" s="161"/>
      <c r="X129" s="161" t="s">
        <v>431</v>
      </c>
      <c r="Y129" s="161" t="s">
        <v>344</v>
      </c>
      <c r="Z129" s="151"/>
      <c r="AA129" s="151"/>
      <c r="AB129" s="151"/>
      <c r="AC129" s="151"/>
      <c r="AD129" s="151"/>
      <c r="AE129" s="151"/>
      <c r="AF129" s="151"/>
      <c r="AG129" s="151" t="s">
        <v>432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13" x14ac:dyDescent="0.25">
      <c r="A130" s="163" t="s">
        <v>336</v>
      </c>
      <c r="B130" s="164" t="s">
        <v>226</v>
      </c>
      <c r="C130" s="185" t="s">
        <v>227</v>
      </c>
      <c r="D130" s="165"/>
      <c r="E130" s="166"/>
      <c r="F130" s="167"/>
      <c r="G130" s="167">
        <f>SUMIF(AG131:AG135,"&lt;&gt;NOR",G131:G135)</f>
        <v>0</v>
      </c>
      <c r="H130" s="167"/>
      <c r="I130" s="167">
        <f>SUM(I131:I135)</f>
        <v>0</v>
      </c>
      <c r="J130" s="167"/>
      <c r="K130" s="167">
        <f>SUM(K131:K135)</f>
        <v>0</v>
      </c>
      <c r="L130" s="167"/>
      <c r="M130" s="167">
        <f>SUM(M131:M135)</f>
        <v>0</v>
      </c>
      <c r="N130" s="166"/>
      <c r="O130" s="166">
        <f>SUM(O131:O135)</f>
        <v>6.01</v>
      </c>
      <c r="P130" s="166"/>
      <c r="Q130" s="166">
        <f>SUM(Q131:Q135)</f>
        <v>0</v>
      </c>
      <c r="R130" s="167"/>
      <c r="S130" s="167"/>
      <c r="T130" s="168"/>
      <c r="U130" s="162"/>
      <c r="V130" s="162">
        <f>SUM(V131:V135)</f>
        <v>3.3099999999999996</v>
      </c>
      <c r="W130" s="162"/>
      <c r="X130" s="162"/>
      <c r="Y130" s="162"/>
      <c r="AG130" t="s">
        <v>337</v>
      </c>
    </row>
    <row r="131" spans="1:60" outlineLevel="1" x14ac:dyDescent="0.25">
      <c r="A131" s="170">
        <v>53</v>
      </c>
      <c r="B131" s="171" t="s">
        <v>1946</v>
      </c>
      <c r="C131" s="186" t="s">
        <v>1947</v>
      </c>
      <c r="D131" s="172" t="s">
        <v>457</v>
      </c>
      <c r="E131" s="173">
        <v>87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3">
        <v>0</v>
      </c>
      <c r="O131" s="173">
        <f>ROUND(E131*N131,2)</f>
        <v>0</v>
      </c>
      <c r="P131" s="173">
        <v>0</v>
      </c>
      <c r="Q131" s="173">
        <f>ROUND(E131*P131,2)</f>
        <v>0</v>
      </c>
      <c r="R131" s="175" t="s">
        <v>516</v>
      </c>
      <c r="S131" s="175" t="s">
        <v>341</v>
      </c>
      <c r="T131" s="176" t="s">
        <v>342</v>
      </c>
      <c r="U131" s="161">
        <v>2.4E-2</v>
      </c>
      <c r="V131" s="161">
        <f>ROUND(E131*U131,2)</f>
        <v>2.09</v>
      </c>
      <c r="W131" s="161"/>
      <c r="X131" s="161" t="s">
        <v>379</v>
      </c>
      <c r="Y131" s="161" t="s">
        <v>344</v>
      </c>
      <c r="Z131" s="151"/>
      <c r="AA131" s="151"/>
      <c r="AB131" s="151"/>
      <c r="AC131" s="151"/>
      <c r="AD131" s="151"/>
      <c r="AE131" s="151"/>
      <c r="AF131" s="151"/>
      <c r="AG131" s="151" t="s">
        <v>380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ht="20.5" outlineLevel="2" x14ac:dyDescent="0.25">
      <c r="A132" s="158"/>
      <c r="B132" s="159"/>
      <c r="C132" s="258" t="s">
        <v>1892</v>
      </c>
      <c r="D132" s="259"/>
      <c r="E132" s="259"/>
      <c r="F132" s="259"/>
      <c r="G132" s="259"/>
      <c r="H132" s="161"/>
      <c r="I132" s="161"/>
      <c r="J132" s="161"/>
      <c r="K132" s="161"/>
      <c r="L132" s="161"/>
      <c r="M132" s="161"/>
      <c r="N132" s="160"/>
      <c r="O132" s="160"/>
      <c r="P132" s="160"/>
      <c r="Q132" s="160"/>
      <c r="R132" s="161"/>
      <c r="S132" s="161"/>
      <c r="T132" s="161"/>
      <c r="U132" s="161"/>
      <c r="V132" s="161"/>
      <c r="W132" s="161"/>
      <c r="X132" s="161"/>
      <c r="Y132" s="161"/>
      <c r="Z132" s="151"/>
      <c r="AA132" s="151"/>
      <c r="AB132" s="151"/>
      <c r="AC132" s="151"/>
      <c r="AD132" s="151"/>
      <c r="AE132" s="151"/>
      <c r="AF132" s="151"/>
      <c r="AG132" s="151" t="s">
        <v>452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77" t="str">
        <f>C132</f>
        <v>pro vysazování rostlin v hornině 1 až 4 bez výměny půdy, s případným naložením přebytečných výkopků na dopravní prostředek, s odvozem na vzdálenost do 20 km a se složením,</v>
      </c>
      <c r="BB132" s="151"/>
      <c r="BC132" s="151"/>
      <c r="BD132" s="151"/>
      <c r="BE132" s="151"/>
      <c r="BF132" s="151"/>
      <c r="BG132" s="151"/>
      <c r="BH132" s="151"/>
    </row>
    <row r="133" spans="1:60" ht="20" outlineLevel="1" x14ac:dyDescent="0.25">
      <c r="A133" s="178">
        <v>54</v>
      </c>
      <c r="B133" s="179" t="s">
        <v>1958</v>
      </c>
      <c r="C133" s="187" t="s">
        <v>1959</v>
      </c>
      <c r="D133" s="180" t="s">
        <v>457</v>
      </c>
      <c r="E133" s="181">
        <v>87</v>
      </c>
      <c r="F133" s="182"/>
      <c r="G133" s="183">
        <f>ROUND(E133*F133,2)</f>
        <v>0</v>
      </c>
      <c r="H133" s="182"/>
      <c r="I133" s="183">
        <f>ROUND(E133*H133,2)</f>
        <v>0</v>
      </c>
      <c r="J133" s="182"/>
      <c r="K133" s="183">
        <f>ROUND(E133*J133,2)</f>
        <v>0</v>
      </c>
      <c r="L133" s="183">
        <v>21</v>
      </c>
      <c r="M133" s="183">
        <f>G133*(1+L133/100)</f>
        <v>0</v>
      </c>
      <c r="N133" s="181">
        <v>0</v>
      </c>
      <c r="O133" s="181">
        <f>ROUND(E133*N133,2)</f>
        <v>0</v>
      </c>
      <c r="P133" s="181">
        <v>0</v>
      </c>
      <c r="Q133" s="181">
        <f>ROUND(E133*P133,2)</f>
        <v>0</v>
      </c>
      <c r="R133" s="183" t="s">
        <v>516</v>
      </c>
      <c r="S133" s="183" t="s">
        <v>341</v>
      </c>
      <c r="T133" s="184" t="s">
        <v>342</v>
      </c>
      <c r="U133" s="161">
        <v>1.4E-2</v>
      </c>
      <c r="V133" s="161">
        <f>ROUND(E133*U133,2)</f>
        <v>1.22</v>
      </c>
      <c r="W133" s="161"/>
      <c r="X133" s="161" t="s">
        <v>379</v>
      </c>
      <c r="Y133" s="161" t="s">
        <v>344</v>
      </c>
      <c r="Z133" s="151"/>
      <c r="AA133" s="151"/>
      <c r="AB133" s="151"/>
      <c r="AC133" s="151"/>
      <c r="AD133" s="151"/>
      <c r="AE133" s="151"/>
      <c r="AF133" s="151"/>
      <c r="AG133" s="151" t="s">
        <v>380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5">
      <c r="A134" s="178">
        <v>55</v>
      </c>
      <c r="B134" s="179" t="s">
        <v>1973</v>
      </c>
      <c r="C134" s="187" t="s">
        <v>1977</v>
      </c>
      <c r="D134" s="180" t="s">
        <v>378</v>
      </c>
      <c r="E134" s="181">
        <v>87</v>
      </c>
      <c r="F134" s="182"/>
      <c r="G134" s="183">
        <f>ROUND(E134*F134,2)</f>
        <v>0</v>
      </c>
      <c r="H134" s="182"/>
      <c r="I134" s="183">
        <f>ROUND(E134*H134,2)</f>
        <v>0</v>
      </c>
      <c r="J134" s="182"/>
      <c r="K134" s="183">
        <f>ROUND(E134*J134,2)</f>
        <v>0</v>
      </c>
      <c r="L134" s="183">
        <v>21</v>
      </c>
      <c r="M134" s="183">
        <f>G134*(1+L134/100)</f>
        <v>0</v>
      </c>
      <c r="N134" s="181">
        <v>1E-4</v>
      </c>
      <c r="O134" s="181">
        <f>ROUND(E134*N134,2)</f>
        <v>0.01</v>
      </c>
      <c r="P134" s="181">
        <v>0</v>
      </c>
      <c r="Q134" s="181">
        <f>ROUND(E134*P134,2)</f>
        <v>0</v>
      </c>
      <c r="R134" s="183"/>
      <c r="S134" s="183" t="s">
        <v>357</v>
      </c>
      <c r="T134" s="184" t="s">
        <v>342</v>
      </c>
      <c r="U134" s="161">
        <v>0</v>
      </c>
      <c r="V134" s="161">
        <f>ROUND(E134*U134,2)</f>
        <v>0</v>
      </c>
      <c r="W134" s="161"/>
      <c r="X134" s="161" t="s">
        <v>1508</v>
      </c>
      <c r="Y134" s="161" t="s">
        <v>344</v>
      </c>
      <c r="Z134" s="151"/>
      <c r="AA134" s="151"/>
      <c r="AB134" s="151"/>
      <c r="AC134" s="151"/>
      <c r="AD134" s="151"/>
      <c r="AE134" s="151"/>
      <c r="AF134" s="151"/>
      <c r="AG134" s="151" t="s">
        <v>1953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5">
      <c r="A135" s="178">
        <v>56</v>
      </c>
      <c r="B135" s="179" t="s">
        <v>1978</v>
      </c>
      <c r="C135" s="187" t="s">
        <v>1979</v>
      </c>
      <c r="D135" s="180" t="s">
        <v>378</v>
      </c>
      <c r="E135" s="181">
        <v>6</v>
      </c>
      <c r="F135" s="182"/>
      <c r="G135" s="183">
        <f>ROUND(E135*F135,2)</f>
        <v>0</v>
      </c>
      <c r="H135" s="182"/>
      <c r="I135" s="183">
        <f>ROUND(E135*H135,2)</f>
        <v>0</v>
      </c>
      <c r="J135" s="182"/>
      <c r="K135" s="183">
        <f>ROUND(E135*J135,2)</f>
        <v>0</v>
      </c>
      <c r="L135" s="183">
        <v>21</v>
      </c>
      <c r="M135" s="183">
        <f>G135*(1+L135/100)</f>
        <v>0</v>
      </c>
      <c r="N135" s="181">
        <v>1</v>
      </c>
      <c r="O135" s="181">
        <f>ROUND(E135*N135,2)</f>
        <v>6</v>
      </c>
      <c r="P135" s="181">
        <v>0</v>
      </c>
      <c r="Q135" s="181">
        <f>ROUND(E135*P135,2)</f>
        <v>0</v>
      </c>
      <c r="R135" s="183"/>
      <c r="S135" s="183" t="s">
        <v>357</v>
      </c>
      <c r="T135" s="184" t="s">
        <v>342</v>
      </c>
      <c r="U135" s="161">
        <v>0</v>
      </c>
      <c r="V135" s="161">
        <f>ROUND(E135*U135,2)</f>
        <v>0</v>
      </c>
      <c r="W135" s="161"/>
      <c r="X135" s="161" t="s">
        <v>431</v>
      </c>
      <c r="Y135" s="161" t="s">
        <v>344</v>
      </c>
      <c r="Z135" s="151"/>
      <c r="AA135" s="151"/>
      <c r="AB135" s="151"/>
      <c r="AC135" s="151"/>
      <c r="AD135" s="151"/>
      <c r="AE135" s="151"/>
      <c r="AF135" s="151"/>
      <c r="AG135" s="151" t="s">
        <v>432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ht="13" x14ac:dyDescent="0.25">
      <c r="A136" s="163" t="s">
        <v>336</v>
      </c>
      <c r="B136" s="164" t="s">
        <v>228</v>
      </c>
      <c r="C136" s="185" t="s">
        <v>229</v>
      </c>
      <c r="D136" s="165"/>
      <c r="E136" s="166"/>
      <c r="F136" s="167"/>
      <c r="G136" s="167">
        <f>SUMIF(AG137:AG148,"&lt;&gt;NOR",G137:G148)</f>
        <v>0</v>
      </c>
      <c r="H136" s="167"/>
      <c r="I136" s="167">
        <f>SUM(I137:I148)</f>
        <v>0</v>
      </c>
      <c r="J136" s="167"/>
      <c r="K136" s="167">
        <f>SUM(K137:K148)</f>
        <v>0</v>
      </c>
      <c r="L136" s="167"/>
      <c r="M136" s="167">
        <f>SUM(M137:M148)</f>
        <v>0</v>
      </c>
      <c r="N136" s="166"/>
      <c r="O136" s="166">
        <f>SUM(O137:O148)</f>
        <v>0.84000000000000008</v>
      </c>
      <c r="P136" s="166"/>
      <c r="Q136" s="166">
        <f>SUM(Q137:Q148)</f>
        <v>0</v>
      </c>
      <c r="R136" s="167"/>
      <c r="S136" s="167"/>
      <c r="T136" s="168"/>
      <c r="U136" s="162"/>
      <c r="V136" s="162">
        <f>SUM(V137:V148)</f>
        <v>0.24</v>
      </c>
      <c r="W136" s="162"/>
      <c r="X136" s="162"/>
      <c r="Y136" s="162"/>
      <c r="AG136" t="s">
        <v>337</v>
      </c>
    </row>
    <row r="137" spans="1:60" outlineLevel="1" x14ac:dyDescent="0.25">
      <c r="A137" s="170">
        <v>57</v>
      </c>
      <c r="B137" s="171" t="s">
        <v>1946</v>
      </c>
      <c r="C137" s="186" t="s">
        <v>1947</v>
      </c>
      <c r="D137" s="172" t="s">
        <v>457</v>
      </c>
      <c r="E137" s="173">
        <v>9</v>
      </c>
      <c r="F137" s="174"/>
      <c r="G137" s="175">
        <f>ROUND(E137*F137,2)</f>
        <v>0</v>
      </c>
      <c r="H137" s="174"/>
      <c r="I137" s="175">
        <f>ROUND(E137*H137,2)</f>
        <v>0</v>
      </c>
      <c r="J137" s="174"/>
      <c r="K137" s="175">
        <f>ROUND(E137*J137,2)</f>
        <v>0</v>
      </c>
      <c r="L137" s="175">
        <v>21</v>
      </c>
      <c r="M137" s="175">
        <f>G137*(1+L137/100)</f>
        <v>0</v>
      </c>
      <c r="N137" s="173">
        <v>0</v>
      </c>
      <c r="O137" s="173">
        <f>ROUND(E137*N137,2)</f>
        <v>0</v>
      </c>
      <c r="P137" s="173">
        <v>0</v>
      </c>
      <c r="Q137" s="173">
        <f>ROUND(E137*P137,2)</f>
        <v>0</v>
      </c>
      <c r="R137" s="175" t="s">
        <v>516</v>
      </c>
      <c r="S137" s="175" t="s">
        <v>341</v>
      </c>
      <c r="T137" s="176" t="s">
        <v>342</v>
      </c>
      <c r="U137" s="161">
        <v>2.4E-2</v>
      </c>
      <c r="V137" s="161">
        <f>ROUND(E137*U137,2)</f>
        <v>0.22</v>
      </c>
      <c r="W137" s="161"/>
      <c r="X137" s="161" t="s">
        <v>379</v>
      </c>
      <c r="Y137" s="161" t="s">
        <v>344</v>
      </c>
      <c r="Z137" s="151"/>
      <c r="AA137" s="151"/>
      <c r="AB137" s="151"/>
      <c r="AC137" s="151"/>
      <c r="AD137" s="151"/>
      <c r="AE137" s="151"/>
      <c r="AF137" s="151"/>
      <c r="AG137" s="151" t="s">
        <v>380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0.5" outlineLevel="2" x14ac:dyDescent="0.25">
      <c r="A138" s="158"/>
      <c r="B138" s="159"/>
      <c r="C138" s="258" t="s">
        <v>1892</v>
      </c>
      <c r="D138" s="259"/>
      <c r="E138" s="259"/>
      <c r="F138" s="259"/>
      <c r="G138" s="259"/>
      <c r="H138" s="161"/>
      <c r="I138" s="161"/>
      <c r="J138" s="161"/>
      <c r="K138" s="161"/>
      <c r="L138" s="161"/>
      <c r="M138" s="161"/>
      <c r="N138" s="160"/>
      <c r="O138" s="160"/>
      <c r="P138" s="160"/>
      <c r="Q138" s="160"/>
      <c r="R138" s="161"/>
      <c r="S138" s="161"/>
      <c r="T138" s="161"/>
      <c r="U138" s="161"/>
      <c r="V138" s="161"/>
      <c r="W138" s="161"/>
      <c r="X138" s="161"/>
      <c r="Y138" s="161"/>
      <c r="Z138" s="151"/>
      <c r="AA138" s="151"/>
      <c r="AB138" s="151"/>
      <c r="AC138" s="151"/>
      <c r="AD138" s="151"/>
      <c r="AE138" s="151"/>
      <c r="AF138" s="151"/>
      <c r="AG138" s="151" t="s">
        <v>452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77" t="str">
        <f>C138</f>
        <v>pro vysazování rostlin v hornině 1 až 4 bez výměny půdy, s případným naložením přebytečných výkopků na dopravní prostředek, s odvozem na vzdálenost do 20 km a se složením,</v>
      </c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5">
      <c r="A139" s="170">
        <v>58</v>
      </c>
      <c r="B139" s="171" t="s">
        <v>1872</v>
      </c>
      <c r="C139" s="186" t="s">
        <v>1873</v>
      </c>
      <c r="D139" s="172" t="s">
        <v>447</v>
      </c>
      <c r="E139" s="173">
        <v>0.09</v>
      </c>
      <c r="F139" s="174"/>
      <c r="G139" s="175">
        <f>ROUND(E139*F139,2)</f>
        <v>0</v>
      </c>
      <c r="H139" s="174"/>
      <c r="I139" s="175">
        <f>ROUND(E139*H139,2)</f>
        <v>0</v>
      </c>
      <c r="J139" s="174"/>
      <c r="K139" s="175">
        <f>ROUND(E139*J139,2)</f>
        <v>0</v>
      </c>
      <c r="L139" s="175">
        <v>21</v>
      </c>
      <c r="M139" s="175">
        <f>G139*(1+L139/100)</f>
        <v>0</v>
      </c>
      <c r="N139" s="173">
        <v>0</v>
      </c>
      <c r="O139" s="173">
        <f>ROUND(E139*N139,2)</f>
        <v>0</v>
      </c>
      <c r="P139" s="173">
        <v>0</v>
      </c>
      <c r="Q139" s="173">
        <f>ROUND(E139*P139,2)</f>
        <v>0</v>
      </c>
      <c r="R139" s="175" t="s">
        <v>516</v>
      </c>
      <c r="S139" s="175" t="s">
        <v>341</v>
      </c>
      <c r="T139" s="176" t="s">
        <v>342</v>
      </c>
      <c r="U139" s="161">
        <v>0.26</v>
      </c>
      <c r="V139" s="161">
        <f>ROUND(E139*U139,2)</f>
        <v>0.02</v>
      </c>
      <c r="W139" s="161"/>
      <c r="X139" s="161" t="s">
        <v>379</v>
      </c>
      <c r="Y139" s="161" t="s">
        <v>344</v>
      </c>
      <c r="Z139" s="151"/>
      <c r="AA139" s="151"/>
      <c r="AB139" s="151"/>
      <c r="AC139" s="151"/>
      <c r="AD139" s="151"/>
      <c r="AE139" s="151"/>
      <c r="AF139" s="151"/>
      <c r="AG139" s="151" t="s">
        <v>380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2" x14ac:dyDescent="0.25">
      <c r="A140" s="158"/>
      <c r="B140" s="159"/>
      <c r="C140" s="193" t="s">
        <v>1874</v>
      </c>
      <c r="D140" s="191"/>
      <c r="E140" s="192"/>
      <c r="F140" s="161"/>
      <c r="G140" s="161"/>
      <c r="H140" s="161"/>
      <c r="I140" s="161"/>
      <c r="J140" s="161"/>
      <c r="K140" s="161"/>
      <c r="L140" s="161"/>
      <c r="M140" s="161"/>
      <c r="N140" s="160"/>
      <c r="O140" s="160"/>
      <c r="P140" s="160"/>
      <c r="Q140" s="160"/>
      <c r="R140" s="161"/>
      <c r="S140" s="161"/>
      <c r="T140" s="161"/>
      <c r="U140" s="161"/>
      <c r="V140" s="161"/>
      <c r="W140" s="161"/>
      <c r="X140" s="161"/>
      <c r="Y140" s="161"/>
      <c r="Z140" s="151"/>
      <c r="AA140" s="151"/>
      <c r="AB140" s="151"/>
      <c r="AC140" s="151"/>
      <c r="AD140" s="151"/>
      <c r="AE140" s="151"/>
      <c r="AF140" s="151"/>
      <c r="AG140" s="151" t="s">
        <v>454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3" x14ac:dyDescent="0.25">
      <c r="A141" s="158"/>
      <c r="B141" s="159"/>
      <c r="C141" s="193" t="s">
        <v>1980</v>
      </c>
      <c r="D141" s="191"/>
      <c r="E141" s="192">
        <v>0.09</v>
      </c>
      <c r="F141" s="161"/>
      <c r="G141" s="161"/>
      <c r="H141" s="161"/>
      <c r="I141" s="161"/>
      <c r="J141" s="161"/>
      <c r="K141" s="161"/>
      <c r="L141" s="161"/>
      <c r="M141" s="161"/>
      <c r="N141" s="160"/>
      <c r="O141" s="160"/>
      <c r="P141" s="160"/>
      <c r="Q141" s="160"/>
      <c r="R141" s="161"/>
      <c r="S141" s="161"/>
      <c r="T141" s="161"/>
      <c r="U141" s="161"/>
      <c r="V141" s="161"/>
      <c r="W141" s="161"/>
      <c r="X141" s="161"/>
      <c r="Y141" s="161"/>
      <c r="Z141" s="151"/>
      <c r="AA141" s="151"/>
      <c r="AB141" s="151"/>
      <c r="AC141" s="151"/>
      <c r="AD141" s="151"/>
      <c r="AE141" s="151"/>
      <c r="AF141" s="151"/>
      <c r="AG141" s="151" t="s">
        <v>454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5">
      <c r="A142" s="178">
        <v>59</v>
      </c>
      <c r="B142" s="179" t="s">
        <v>1954</v>
      </c>
      <c r="C142" s="187" t="s">
        <v>1981</v>
      </c>
      <c r="D142" s="180" t="s">
        <v>378</v>
      </c>
      <c r="E142" s="181">
        <v>9</v>
      </c>
      <c r="F142" s="182"/>
      <c r="G142" s="183">
        <f>ROUND(E142*F142,2)</f>
        <v>0</v>
      </c>
      <c r="H142" s="182"/>
      <c r="I142" s="183">
        <f>ROUND(E142*H142,2)</f>
        <v>0</v>
      </c>
      <c r="J142" s="182"/>
      <c r="K142" s="183">
        <f>ROUND(E142*J142,2)</f>
        <v>0</v>
      </c>
      <c r="L142" s="183">
        <v>21</v>
      </c>
      <c r="M142" s="183">
        <f>G142*(1+L142/100)</f>
        <v>0</v>
      </c>
      <c r="N142" s="181">
        <v>0.05</v>
      </c>
      <c r="O142" s="181">
        <f>ROUND(E142*N142,2)</f>
        <v>0.45</v>
      </c>
      <c r="P142" s="181">
        <v>0</v>
      </c>
      <c r="Q142" s="181">
        <f>ROUND(E142*P142,2)</f>
        <v>0</v>
      </c>
      <c r="R142" s="183"/>
      <c r="S142" s="183" t="s">
        <v>357</v>
      </c>
      <c r="T142" s="184" t="s">
        <v>342</v>
      </c>
      <c r="U142" s="161">
        <v>0</v>
      </c>
      <c r="V142" s="161">
        <f>ROUND(E142*U142,2)</f>
        <v>0</v>
      </c>
      <c r="W142" s="161"/>
      <c r="X142" s="161" t="s">
        <v>1508</v>
      </c>
      <c r="Y142" s="161" t="s">
        <v>344</v>
      </c>
      <c r="Z142" s="151"/>
      <c r="AA142" s="151"/>
      <c r="AB142" s="151"/>
      <c r="AC142" s="151"/>
      <c r="AD142" s="151"/>
      <c r="AE142" s="151"/>
      <c r="AF142" s="151"/>
      <c r="AG142" s="151" t="s">
        <v>1953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5">
      <c r="A143" s="178">
        <v>60</v>
      </c>
      <c r="B143" s="179" t="s">
        <v>1930</v>
      </c>
      <c r="C143" s="187" t="s">
        <v>1982</v>
      </c>
      <c r="D143" s="180" t="s">
        <v>378</v>
      </c>
      <c r="E143" s="181">
        <v>18</v>
      </c>
      <c r="F143" s="182"/>
      <c r="G143" s="183">
        <f>ROUND(E143*F143,2)</f>
        <v>0</v>
      </c>
      <c r="H143" s="182"/>
      <c r="I143" s="183">
        <f>ROUND(E143*H143,2)</f>
        <v>0</v>
      </c>
      <c r="J143" s="182"/>
      <c r="K143" s="183">
        <f>ROUND(E143*J143,2)</f>
        <v>0</v>
      </c>
      <c r="L143" s="183">
        <v>21</v>
      </c>
      <c r="M143" s="183">
        <f>G143*(1+L143/100)</f>
        <v>0</v>
      </c>
      <c r="N143" s="181">
        <v>1.0000000000000001E-5</v>
      </c>
      <c r="O143" s="181">
        <f>ROUND(E143*N143,2)</f>
        <v>0</v>
      </c>
      <c r="P143" s="181">
        <v>0</v>
      </c>
      <c r="Q143" s="181">
        <f>ROUND(E143*P143,2)</f>
        <v>0</v>
      </c>
      <c r="R143" s="183"/>
      <c r="S143" s="183" t="s">
        <v>357</v>
      </c>
      <c r="T143" s="184" t="s">
        <v>342</v>
      </c>
      <c r="U143" s="161">
        <v>0</v>
      </c>
      <c r="V143" s="161">
        <f>ROUND(E143*U143,2)</f>
        <v>0</v>
      </c>
      <c r="W143" s="161"/>
      <c r="X143" s="161" t="s">
        <v>1508</v>
      </c>
      <c r="Y143" s="161" t="s">
        <v>344</v>
      </c>
      <c r="Z143" s="151"/>
      <c r="AA143" s="151"/>
      <c r="AB143" s="151"/>
      <c r="AC143" s="151"/>
      <c r="AD143" s="151"/>
      <c r="AE143" s="151"/>
      <c r="AF143" s="151"/>
      <c r="AG143" s="151" t="s">
        <v>1953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5">
      <c r="A144" s="170">
        <v>61</v>
      </c>
      <c r="B144" s="171" t="s">
        <v>1881</v>
      </c>
      <c r="C144" s="186" t="s">
        <v>1882</v>
      </c>
      <c r="D144" s="172" t="s">
        <v>447</v>
      </c>
      <c r="E144" s="173">
        <v>0.09</v>
      </c>
      <c r="F144" s="174"/>
      <c r="G144" s="175">
        <f>ROUND(E144*F144,2)</f>
        <v>0</v>
      </c>
      <c r="H144" s="174"/>
      <c r="I144" s="175">
        <f>ROUND(E144*H144,2)</f>
        <v>0</v>
      </c>
      <c r="J144" s="174"/>
      <c r="K144" s="175">
        <f>ROUND(E144*J144,2)</f>
        <v>0</v>
      </c>
      <c r="L144" s="175">
        <v>21</v>
      </c>
      <c r="M144" s="175">
        <f>G144*(1+L144/100)</f>
        <v>0</v>
      </c>
      <c r="N144" s="173">
        <v>1</v>
      </c>
      <c r="O144" s="173">
        <f>ROUND(E144*N144,2)</f>
        <v>0.09</v>
      </c>
      <c r="P144" s="173">
        <v>0</v>
      </c>
      <c r="Q144" s="173">
        <f>ROUND(E144*P144,2)</f>
        <v>0</v>
      </c>
      <c r="R144" s="175" t="s">
        <v>508</v>
      </c>
      <c r="S144" s="175" t="s">
        <v>341</v>
      </c>
      <c r="T144" s="176" t="s">
        <v>342</v>
      </c>
      <c r="U144" s="161">
        <v>0</v>
      </c>
      <c r="V144" s="161">
        <f>ROUND(E144*U144,2)</f>
        <v>0</v>
      </c>
      <c r="W144" s="161"/>
      <c r="X144" s="161" t="s">
        <v>431</v>
      </c>
      <c r="Y144" s="161" t="s">
        <v>344</v>
      </c>
      <c r="Z144" s="151"/>
      <c r="AA144" s="151"/>
      <c r="AB144" s="151"/>
      <c r="AC144" s="151"/>
      <c r="AD144" s="151"/>
      <c r="AE144" s="151"/>
      <c r="AF144" s="151"/>
      <c r="AG144" s="151" t="s">
        <v>432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2" x14ac:dyDescent="0.25">
      <c r="A145" s="158"/>
      <c r="B145" s="159"/>
      <c r="C145" s="193" t="s">
        <v>1874</v>
      </c>
      <c r="D145" s="191"/>
      <c r="E145" s="192"/>
      <c r="F145" s="161"/>
      <c r="G145" s="161"/>
      <c r="H145" s="161"/>
      <c r="I145" s="161"/>
      <c r="J145" s="161"/>
      <c r="K145" s="161"/>
      <c r="L145" s="161"/>
      <c r="M145" s="161"/>
      <c r="N145" s="160"/>
      <c r="O145" s="160"/>
      <c r="P145" s="160"/>
      <c r="Q145" s="160"/>
      <c r="R145" s="161"/>
      <c r="S145" s="161"/>
      <c r="T145" s="161"/>
      <c r="U145" s="161"/>
      <c r="V145" s="161"/>
      <c r="W145" s="161"/>
      <c r="X145" s="161"/>
      <c r="Y145" s="161"/>
      <c r="Z145" s="151"/>
      <c r="AA145" s="151"/>
      <c r="AB145" s="151"/>
      <c r="AC145" s="151"/>
      <c r="AD145" s="151"/>
      <c r="AE145" s="151"/>
      <c r="AF145" s="151"/>
      <c r="AG145" s="151" t="s">
        <v>454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3" x14ac:dyDescent="0.25">
      <c r="A146" s="158"/>
      <c r="B146" s="159"/>
      <c r="C146" s="193" t="s">
        <v>1980</v>
      </c>
      <c r="D146" s="191"/>
      <c r="E146" s="192">
        <v>0.09</v>
      </c>
      <c r="F146" s="161"/>
      <c r="G146" s="161"/>
      <c r="H146" s="161"/>
      <c r="I146" s="161"/>
      <c r="J146" s="161"/>
      <c r="K146" s="161"/>
      <c r="L146" s="161"/>
      <c r="M146" s="161"/>
      <c r="N146" s="160"/>
      <c r="O146" s="160"/>
      <c r="P146" s="160"/>
      <c r="Q146" s="160"/>
      <c r="R146" s="161"/>
      <c r="S146" s="161"/>
      <c r="T146" s="161"/>
      <c r="U146" s="161"/>
      <c r="V146" s="161"/>
      <c r="W146" s="161"/>
      <c r="X146" s="161"/>
      <c r="Y146" s="161"/>
      <c r="Z146" s="151"/>
      <c r="AA146" s="151"/>
      <c r="AB146" s="151"/>
      <c r="AC146" s="151"/>
      <c r="AD146" s="151"/>
      <c r="AE146" s="151"/>
      <c r="AF146" s="151"/>
      <c r="AG146" s="151" t="s">
        <v>454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5">
      <c r="A147" s="170">
        <v>62</v>
      </c>
      <c r="B147" s="171" t="s">
        <v>1966</v>
      </c>
      <c r="C147" s="186" t="s">
        <v>1967</v>
      </c>
      <c r="D147" s="172" t="s">
        <v>447</v>
      </c>
      <c r="E147" s="173">
        <v>0.5</v>
      </c>
      <c r="F147" s="174"/>
      <c r="G147" s="175">
        <f>ROUND(E147*F147,2)</f>
        <v>0</v>
      </c>
      <c r="H147" s="174"/>
      <c r="I147" s="175">
        <f>ROUND(E147*H147,2)</f>
        <v>0</v>
      </c>
      <c r="J147" s="174"/>
      <c r="K147" s="175">
        <f>ROUND(E147*J147,2)</f>
        <v>0</v>
      </c>
      <c r="L147" s="175">
        <v>21</v>
      </c>
      <c r="M147" s="175">
        <f>G147*(1+L147/100)</f>
        <v>0</v>
      </c>
      <c r="N147" s="173">
        <v>0.6</v>
      </c>
      <c r="O147" s="173">
        <f>ROUND(E147*N147,2)</f>
        <v>0.3</v>
      </c>
      <c r="P147" s="173">
        <v>0</v>
      </c>
      <c r="Q147" s="173">
        <f>ROUND(E147*P147,2)</f>
        <v>0</v>
      </c>
      <c r="R147" s="175" t="s">
        <v>508</v>
      </c>
      <c r="S147" s="175" t="s">
        <v>341</v>
      </c>
      <c r="T147" s="176" t="s">
        <v>342</v>
      </c>
      <c r="U147" s="161">
        <v>0</v>
      </c>
      <c r="V147" s="161">
        <f>ROUND(E147*U147,2)</f>
        <v>0</v>
      </c>
      <c r="W147" s="161"/>
      <c r="X147" s="161" t="s">
        <v>431</v>
      </c>
      <c r="Y147" s="161" t="s">
        <v>344</v>
      </c>
      <c r="Z147" s="151"/>
      <c r="AA147" s="151"/>
      <c r="AB147" s="151"/>
      <c r="AC147" s="151"/>
      <c r="AD147" s="151"/>
      <c r="AE147" s="151"/>
      <c r="AF147" s="151"/>
      <c r="AG147" s="151" t="s">
        <v>432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2" x14ac:dyDescent="0.25">
      <c r="A148" s="158"/>
      <c r="B148" s="159"/>
      <c r="C148" s="249" t="s">
        <v>1983</v>
      </c>
      <c r="D148" s="250"/>
      <c r="E148" s="250"/>
      <c r="F148" s="250"/>
      <c r="G148" s="250"/>
      <c r="H148" s="161"/>
      <c r="I148" s="161"/>
      <c r="J148" s="161"/>
      <c r="K148" s="161"/>
      <c r="L148" s="161"/>
      <c r="M148" s="161"/>
      <c r="N148" s="160"/>
      <c r="O148" s="160"/>
      <c r="P148" s="160"/>
      <c r="Q148" s="160"/>
      <c r="R148" s="161"/>
      <c r="S148" s="161"/>
      <c r="T148" s="161"/>
      <c r="U148" s="161"/>
      <c r="V148" s="161"/>
      <c r="W148" s="161"/>
      <c r="X148" s="161"/>
      <c r="Y148" s="161"/>
      <c r="Z148" s="151"/>
      <c r="AA148" s="151"/>
      <c r="AB148" s="151"/>
      <c r="AC148" s="151"/>
      <c r="AD148" s="151"/>
      <c r="AE148" s="151"/>
      <c r="AF148" s="151"/>
      <c r="AG148" s="151" t="s">
        <v>347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ht="13" x14ac:dyDescent="0.25">
      <c r="A149" s="163" t="s">
        <v>336</v>
      </c>
      <c r="B149" s="164" t="s">
        <v>232</v>
      </c>
      <c r="C149" s="185" t="s">
        <v>233</v>
      </c>
      <c r="D149" s="165"/>
      <c r="E149" s="166"/>
      <c r="F149" s="167"/>
      <c r="G149" s="167">
        <f>SUMIF(AG150:AG193,"&lt;&gt;NOR",G150:G193)</f>
        <v>0</v>
      </c>
      <c r="H149" s="167"/>
      <c r="I149" s="167">
        <f>SUM(I150:I193)</f>
        <v>0</v>
      </c>
      <c r="J149" s="167"/>
      <c r="K149" s="167">
        <f>SUM(K150:K193)</f>
        <v>0</v>
      </c>
      <c r="L149" s="167"/>
      <c r="M149" s="167">
        <f>SUM(M150:M193)</f>
        <v>0</v>
      </c>
      <c r="N149" s="166"/>
      <c r="O149" s="166">
        <f>SUM(O150:O193)</f>
        <v>2.6</v>
      </c>
      <c r="P149" s="166"/>
      <c r="Q149" s="166">
        <f>SUM(Q150:Q193)</f>
        <v>0</v>
      </c>
      <c r="R149" s="167"/>
      <c r="S149" s="167"/>
      <c r="T149" s="168"/>
      <c r="U149" s="162"/>
      <c r="V149" s="162">
        <f>SUM(V150:V193)</f>
        <v>1235.72</v>
      </c>
      <c r="W149" s="162"/>
      <c r="X149" s="162"/>
      <c r="Y149" s="162"/>
      <c r="AG149" t="s">
        <v>337</v>
      </c>
    </row>
    <row r="150" spans="1:60" outlineLevel="1" x14ac:dyDescent="0.25">
      <c r="A150" s="170">
        <v>63</v>
      </c>
      <c r="B150" s="171" t="s">
        <v>1984</v>
      </c>
      <c r="C150" s="186" t="s">
        <v>1985</v>
      </c>
      <c r="D150" s="172" t="s">
        <v>543</v>
      </c>
      <c r="E150" s="173">
        <v>600</v>
      </c>
      <c r="F150" s="174"/>
      <c r="G150" s="175">
        <f>ROUND(E150*F150,2)</f>
        <v>0</v>
      </c>
      <c r="H150" s="174"/>
      <c r="I150" s="175">
        <f>ROUND(E150*H150,2)</f>
        <v>0</v>
      </c>
      <c r="J150" s="174"/>
      <c r="K150" s="175">
        <f>ROUND(E150*J150,2)</f>
        <v>0</v>
      </c>
      <c r="L150" s="175">
        <v>21</v>
      </c>
      <c r="M150" s="175">
        <f>G150*(1+L150/100)</f>
        <v>0</v>
      </c>
      <c r="N150" s="173">
        <v>0</v>
      </c>
      <c r="O150" s="173">
        <f>ROUND(E150*N150,2)</f>
        <v>0</v>
      </c>
      <c r="P150" s="173">
        <v>0</v>
      </c>
      <c r="Q150" s="173">
        <f>ROUND(E150*P150,2)</f>
        <v>0</v>
      </c>
      <c r="R150" s="175" t="s">
        <v>516</v>
      </c>
      <c r="S150" s="175" t="s">
        <v>341</v>
      </c>
      <c r="T150" s="176" t="s">
        <v>342</v>
      </c>
      <c r="U150" s="161">
        <v>1.9E-2</v>
      </c>
      <c r="V150" s="161">
        <f>ROUND(E150*U150,2)</f>
        <v>11.4</v>
      </c>
      <c r="W150" s="161"/>
      <c r="X150" s="161" t="s">
        <v>379</v>
      </c>
      <c r="Y150" s="161" t="s">
        <v>344</v>
      </c>
      <c r="Z150" s="151"/>
      <c r="AA150" s="151"/>
      <c r="AB150" s="151"/>
      <c r="AC150" s="151"/>
      <c r="AD150" s="151"/>
      <c r="AE150" s="151"/>
      <c r="AF150" s="151"/>
      <c r="AG150" s="151" t="s">
        <v>380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2" x14ac:dyDescent="0.25">
      <c r="A151" s="158"/>
      <c r="B151" s="159"/>
      <c r="C151" s="258" t="s">
        <v>1986</v>
      </c>
      <c r="D151" s="259"/>
      <c r="E151" s="259"/>
      <c r="F151" s="259"/>
      <c r="G151" s="259"/>
      <c r="H151" s="161"/>
      <c r="I151" s="161"/>
      <c r="J151" s="161"/>
      <c r="K151" s="161"/>
      <c r="L151" s="161"/>
      <c r="M151" s="161"/>
      <c r="N151" s="160"/>
      <c r="O151" s="160"/>
      <c r="P151" s="160"/>
      <c r="Q151" s="160"/>
      <c r="R151" s="161"/>
      <c r="S151" s="161"/>
      <c r="T151" s="161"/>
      <c r="U151" s="161"/>
      <c r="V151" s="161"/>
      <c r="W151" s="161"/>
      <c r="X151" s="161"/>
      <c r="Y151" s="161"/>
      <c r="Z151" s="151"/>
      <c r="AA151" s="151"/>
      <c r="AB151" s="151"/>
      <c r="AC151" s="151"/>
      <c r="AD151" s="151"/>
      <c r="AE151" s="151"/>
      <c r="AF151" s="151"/>
      <c r="AG151" s="151" t="s">
        <v>452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2" x14ac:dyDescent="0.25">
      <c r="A152" s="158"/>
      <c r="B152" s="159"/>
      <c r="C152" s="260" t="s">
        <v>1987</v>
      </c>
      <c r="D152" s="261"/>
      <c r="E152" s="261"/>
      <c r="F152" s="261"/>
      <c r="G152" s="261"/>
      <c r="H152" s="161"/>
      <c r="I152" s="161"/>
      <c r="J152" s="161"/>
      <c r="K152" s="161"/>
      <c r="L152" s="161"/>
      <c r="M152" s="161"/>
      <c r="N152" s="160"/>
      <c r="O152" s="160"/>
      <c r="P152" s="160"/>
      <c r="Q152" s="160"/>
      <c r="R152" s="161"/>
      <c r="S152" s="161"/>
      <c r="T152" s="161"/>
      <c r="U152" s="161"/>
      <c r="V152" s="161"/>
      <c r="W152" s="161"/>
      <c r="X152" s="161"/>
      <c r="Y152" s="161"/>
      <c r="Z152" s="151"/>
      <c r="AA152" s="151"/>
      <c r="AB152" s="151"/>
      <c r="AC152" s="151"/>
      <c r="AD152" s="151"/>
      <c r="AE152" s="151"/>
      <c r="AF152" s="151"/>
      <c r="AG152" s="151" t="s">
        <v>347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5">
      <c r="A153" s="170">
        <v>64</v>
      </c>
      <c r="B153" s="171" t="s">
        <v>1988</v>
      </c>
      <c r="C153" s="186" t="s">
        <v>1989</v>
      </c>
      <c r="D153" s="172" t="s">
        <v>543</v>
      </c>
      <c r="E153" s="173">
        <v>414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3">
        <v>0</v>
      </c>
      <c r="O153" s="173">
        <f>ROUND(E153*N153,2)</f>
        <v>0</v>
      </c>
      <c r="P153" s="173">
        <v>0</v>
      </c>
      <c r="Q153" s="173">
        <f>ROUND(E153*P153,2)</f>
        <v>0</v>
      </c>
      <c r="R153" s="175" t="s">
        <v>448</v>
      </c>
      <c r="S153" s="175" t="s">
        <v>341</v>
      </c>
      <c r="T153" s="176" t="s">
        <v>342</v>
      </c>
      <c r="U153" s="161">
        <v>0.17199999999999999</v>
      </c>
      <c r="V153" s="161">
        <f>ROUND(E153*U153,2)</f>
        <v>71.209999999999994</v>
      </c>
      <c r="W153" s="161"/>
      <c r="X153" s="161" t="s">
        <v>379</v>
      </c>
      <c r="Y153" s="161" t="s">
        <v>344</v>
      </c>
      <c r="Z153" s="151"/>
      <c r="AA153" s="151"/>
      <c r="AB153" s="151"/>
      <c r="AC153" s="151"/>
      <c r="AD153" s="151"/>
      <c r="AE153" s="151"/>
      <c r="AF153" s="151"/>
      <c r="AG153" s="151" t="s">
        <v>380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20.5" outlineLevel="2" x14ac:dyDescent="0.25">
      <c r="A154" s="158"/>
      <c r="B154" s="159"/>
      <c r="C154" s="258" t="s">
        <v>1990</v>
      </c>
      <c r="D154" s="259"/>
      <c r="E154" s="259"/>
      <c r="F154" s="259"/>
      <c r="G154" s="259"/>
      <c r="H154" s="161"/>
      <c r="I154" s="161"/>
      <c r="J154" s="161"/>
      <c r="K154" s="161"/>
      <c r="L154" s="161"/>
      <c r="M154" s="161"/>
      <c r="N154" s="160"/>
      <c r="O154" s="160"/>
      <c r="P154" s="160"/>
      <c r="Q154" s="160"/>
      <c r="R154" s="161"/>
      <c r="S154" s="161"/>
      <c r="T154" s="161"/>
      <c r="U154" s="161"/>
      <c r="V154" s="161"/>
      <c r="W154" s="161"/>
      <c r="X154" s="161"/>
      <c r="Y154" s="161"/>
      <c r="Z154" s="151"/>
      <c r="AA154" s="151"/>
      <c r="AB154" s="151"/>
      <c r="AC154" s="151"/>
      <c r="AD154" s="151"/>
      <c r="AE154" s="151"/>
      <c r="AF154" s="151"/>
      <c r="AG154" s="151" t="s">
        <v>452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77" t="str">
        <f>C154</f>
        <v>s odstraněním kořenů a s případným nutným odklizením křovin a stromů na hromady na vzdálenost do 50 m nebo s naložením na dopravní prostředek, do sklonu terénu 1 : 5,</v>
      </c>
      <c r="BB154" s="151"/>
      <c r="BC154" s="151"/>
      <c r="BD154" s="151"/>
      <c r="BE154" s="151"/>
      <c r="BF154" s="151"/>
      <c r="BG154" s="151"/>
      <c r="BH154" s="151"/>
    </row>
    <row r="155" spans="1:60" ht="20" outlineLevel="1" x14ac:dyDescent="0.25">
      <c r="A155" s="170">
        <v>65</v>
      </c>
      <c r="B155" s="171" t="s">
        <v>1991</v>
      </c>
      <c r="C155" s="186" t="s">
        <v>1992</v>
      </c>
      <c r="D155" s="172" t="s">
        <v>543</v>
      </c>
      <c r="E155" s="173">
        <v>2904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3">
        <v>0</v>
      </c>
      <c r="O155" s="173">
        <f>ROUND(E155*N155,2)</f>
        <v>0</v>
      </c>
      <c r="P155" s="173">
        <v>0</v>
      </c>
      <c r="Q155" s="173">
        <f>ROUND(E155*P155,2)</f>
        <v>0</v>
      </c>
      <c r="R155" s="175" t="s">
        <v>516</v>
      </c>
      <c r="S155" s="175" t="s">
        <v>341</v>
      </c>
      <c r="T155" s="176" t="s">
        <v>342</v>
      </c>
      <c r="U155" s="161">
        <v>0.20899999999999999</v>
      </c>
      <c r="V155" s="161">
        <f>ROUND(E155*U155,2)</f>
        <v>606.94000000000005</v>
      </c>
      <c r="W155" s="161"/>
      <c r="X155" s="161" t="s">
        <v>379</v>
      </c>
      <c r="Y155" s="161" t="s">
        <v>344</v>
      </c>
      <c r="Z155" s="151"/>
      <c r="AA155" s="151"/>
      <c r="AB155" s="151"/>
      <c r="AC155" s="151"/>
      <c r="AD155" s="151"/>
      <c r="AE155" s="151"/>
      <c r="AF155" s="151"/>
      <c r="AG155" s="151" t="s">
        <v>380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2" x14ac:dyDescent="0.25">
      <c r="A156" s="158"/>
      <c r="B156" s="159"/>
      <c r="C156" s="258" t="s">
        <v>1993</v>
      </c>
      <c r="D156" s="259"/>
      <c r="E156" s="259"/>
      <c r="F156" s="259"/>
      <c r="G156" s="259"/>
      <c r="H156" s="161"/>
      <c r="I156" s="161"/>
      <c r="J156" s="161"/>
      <c r="K156" s="161"/>
      <c r="L156" s="161"/>
      <c r="M156" s="161"/>
      <c r="N156" s="160"/>
      <c r="O156" s="160"/>
      <c r="P156" s="160"/>
      <c r="Q156" s="160"/>
      <c r="R156" s="161"/>
      <c r="S156" s="161"/>
      <c r="T156" s="161"/>
      <c r="U156" s="161"/>
      <c r="V156" s="161"/>
      <c r="W156" s="161"/>
      <c r="X156" s="161"/>
      <c r="Y156" s="161"/>
      <c r="Z156" s="151"/>
      <c r="AA156" s="151"/>
      <c r="AB156" s="151"/>
      <c r="AC156" s="151"/>
      <c r="AD156" s="151"/>
      <c r="AE156" s="151"/>
      <c r="AF156" s="151"/>
      <c r="AG156" s="151" t="s">
        <v>452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77" t="str">
        <f>C156</f>
        <v>tl. do 10 cm s nařezáním, vyrýpnutím, zvednutím, přemístěním a složením na vzdálenost do 50 m nebo s naložením na dopravní prostředek,</v>
      </c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5">
      <c r="A157" s="170">
        <v>66</v>
      </c>
      <c r="B157" s="171" t="s">
        <v>1994</v>
      </c>
      <c r="C157" s="186" t="s">
        <v>1995</v>
      </c>
      <c r="D157" s="172" t="s">
        <v>457</v>
      </c>
      <c r="E157" s="173">
        <v>17</v>
      </c>
      <c r="F157" s="174"/>
      <c r="G157" s="175">
        <f>ROUND(E157*F157,2)</f>
        <v>0</v>
      </c>
      <c r="H157" s="174"/>
      <c r="I157" s="175">
        <f>ROUND(E157*H157,2)</f>
        <v>0</v>
      </c>
      <c r="J157" s="174"/>
      <c r="K157" s="175">
        <f>ROUND(E157*J157,2)</f>
        <v>0</v>
      </c>
      <c r="L157" s="175">
        <v>21</v>
      </c>
      <c r="M157" s="175">
        <f>G157*(1+L157/100)</f>
        <v>0</v>
      </c>
      <c r="N157" s="173">
        <v>0</v>
      </c>
      <c r="O157" s="173">
        <f>ROUND(E157*N157,2)</f>
        <v>0</v>
      </c>
      <c r="P157" s="173">
        <v>0</v>
      </c>
      <c r="Q157" s="173">
        <f>ROUND(E157*P157,2)</f>
        <v>0</v>
      </c>
      <c r="R157" s="175" t="s">
        <v>516</v>
      </c>
      <c r="S157" s="175" t="s">
        <v>341</v>
      </c>
      <c r="T157" s="176" t="s">
        <v>342</v>
      </c>
      <c r="U157" s="161">
        <v>1.0029999999999999</v>
      </c>
      <c r="V157" s="161">
        <f>ROUND(E157*U157,2)</f>
        <v>17.05</v>
      </c>
      <c r="W157" s="161"/>
      <c r="X157" s="161" t="s">
        <v>379</v>
      </c>
      <c r="Y157" s="161" t="s">
        <v>344</v>
      </c>
      <c r="Z157" s="151"/>
      <c r="AA157" s="151"/>
      <c r="AB157" s="151"/>
      <c r="AC157" s="151"/>
      <c r="AD157" s="151"/>
      <c r="AE157" s="151"/>
      <c r="AF157" s="151"/>
      <c r="AG157" s="151" t="s">
        <v>380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2" x14ac:dyDescent="0.25">
      <c r="A158" s="158"/>
      <c r="B158" s="159"/>
      <c r="C158" s="258" t="s">
        <v>1996</v>
      </c>
      <c r="D158" s="259"/>
      <c r="E158" s="259"/>
      <c r="F158" s="259"/>
      <c r="G158" s="259"/>
      <c r="H158" s="161"/>
      <c r="I158" s="161"/>
      <c r="J158" s="161"/>
      <c r="K158" s="161"/>
      <c r="L158" s="161"/>
      <c r="M158" s="161"/>
      <c r="N158" s="160"/>
      <c r="O158" s="160"/>
      <c r="P158" s="160"/>
      <c r="Q158" s="160"/>
      <c r="R158" s="161"/>
      <c r="S158" s="161"/>
      <c r="T158" s="161"/>
      <c r="U158" s="161"/>
      <c r="V158" s="161"/>
      <c r="W158" s="161"/>
      <c r="X158" s="161"/>
      <c r="Y158" s="161"/>
      <c r="Z158" s="151"/>
      <c r="AA158" s="151"/>
      <c r="AB158" s="151"/>
      <c r="AC158" s="151"/>
      <c r="AD158" s="151"/>
      <c r="AE158" s="151"/>
      <c r="AF158" s="151"/>
      <c r="AG158" s="151" t="s">
        <v>452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77" t="str">
        <f>C158</f>
        <v>s rozřezáním a odstraněním větví a kmene do vzdálenosti 20 m, se složením na hromady nebo s naložením na dopravní prostředek,</v>
      </c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5">
      <c r="A159" s="170">
        <v>67</v>
      </c>
      <c r="B159" s="171" t="s">
        <v>1997</v>
      </c>
      <c r="C159" s="186" t="s">
        <v>1998</v>
      </c>
      <c r="D159" s="172" t="s">
        <v>457</v>
      </c>
      <c r="E159" s="173">
        <v>1</v>
      </c>
      <c r="F159" s="174"/>
      <c r="G159" s="175">
        <f>ROUND(E159*F159,2)</f>
        <v>0</v>
      </c>
      <c r="H159" s="174"/>
      <c r="I159" s="175">
        <f>ROUND(E159*H159,2)</f>
        <v>0</v>
      </c>
      <c r="J159" s="174"/>
      <c r="K159" s="175">
        <f>ROUND(E159*J159,2)</f>
        <v>0</v>
      </c>
      <c r="L159" s="175">
        <v>21</v>
      </c>
      <c r="M159" s="175">
        <f>G159*(1+L159/100)</f>
        <v>0</v>
      </c>
      <c r="N159" s="173">
        <v>0</v>
      </c>
      <c r="O159" s="173">
        <f>ROUND(E159*N159,2)</f>
        <v>0</v>
      </c>
      <c r="P159" s="173">
        <v>0</v>
      </c>
      <c r="Q159" s="173">
        <f>ROUND(E159*P159,2)</f>
        <v>0</v>
      </c>
      <c r="R159" s="175" t="s">
        <v>516</v>
      </c>
      <c r="S159" s="175" t="s">
        <v>341</v>
      </c>
      <c r="T159" s="176" t="s">
        <v>342</v>
      </c>
      <c r="U159" s="161">
        <v>3.2850000000000001</v>
      </c>
      <c r="V159" s="161">
        <f>ROUND(E159*U159,2)</f>
        <v>3.29</v>
      </c>
      <c r="W159" s="161"/>
      <c r="X159" s="161" t="s">
        <v>379</v>
      </c>
      <c r="Y159" s="161" t="s">
        <v>344</v>
      </c>
      <c r="Z159" s="151"/>
      <c r="AA159" s="151"/>
      <c r="AB159" s="151"/>
      <c r="AC159" s="151"/>
      <c r="AD159" s="151"/>
      <c r="AE159" s="151"/>
      <c r="AF159" s="151"/>
      <c r="AG159" s="151" t="s">
        <v>380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2" x14ac:dyDescent="0.25">
      <c r="A160" s="158"/>
      <c r="B160" s="159"/>
      <c r="C160" s="258" t="s">
        <v>1996</v>
      </c>
      <c r="D160" s="259"/>
      <c r="E160" s="259"/>
      <c r="F160" s="259"/>
      <c r="G160" s="259"/>
      <c r="H160" s="161"/>
      <c r="I160" s="161"/>
      <c r="J160" s="161"/>
      <c r="K160" s="161"/>
      <c r="L160" s="161"/>
      <c r="M160" s="161"/>
      <c r="N160" s="160"/>
      <c r="O160" s="160"/>
      <c r="P160" s="160"/>
      <c r="Q160" s="160"/>
      <c r="R160" s="161"/>
      <c r="S160" s="161"/>
      <c r="T160" s="161"/>
      <c r="U160" s="161"/>
      <c r="V160" s="161"/>
      <c r="W160" s="161"/>
      <c r="X160" s="161"/>
      <c r="Y160" s="161"/>
      <c r="Z160" s="151"/>
      <c r="AA160" s="151"/>
      <c r="AB160" s="151"/>
      <c r="AC160" s="151"/>
      <c r="AD160" s="151"/>
      <c r="AE160" s="151"/>
      <c r="AF160" s="151"/>
      <c r="AG160" s="151" t="s">
        <v>452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77" t="str">
        <f>C160</f>
        <v>s rozřezáním a odstraněním větví a kmene do vzdálenosti 20 m, se složením na hromady nebo s naložením na dopravní prostředek,</v>
      </c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5">
      <c r="A161" s="170">
        <v>68</v>
      </c>
      <c r="B161" s="171" t="s">
        <v>1999</v>
      </c>
      <c r="C161" s="186" t="s">
        <v>2000</v>
      </c>
      <c r="D161" s="172" t="s">
        <v>457</v>
      </c>
      <c r="E161" s="173">
        <v>1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3">
        <v>0</v>
      </c>
      <c r="O161" s="173">
        <f>ROUND(E161*N161,2)</f>
        <v>0</v>
      </c>
      <c r="P161" s="173">
        <v>0</v>
      </c>
      <c r="Q161" s="173">
        <f>ROUND(E161*P161,2)</f>
        <v>0</v>
      </c>
      <c r="R161" s="175" t="s">
        <v>516</v>
      </c>
      <c r="S161" s="175" t="s">
        <v>341</v>
      </c>
      <c r="T161" s="176" t="s">
        <v>342</v>
      </c>
      <c r="U161" s="161">
        <v>5.883</v>
      </c>
      <c r="V161" s="161">
        <f>ROUND(E161*U161,2)</f>
        <v>5.88</v>
      </c>
      <c r="W161" s="161"/>
      <c r="X161" s="161" t="s">
        <v>379</v>
      </c>
      <c r="Y161" s="161" t="s">
        <v>344</v>
      </c>
      <c r="Z161" s="151"/>
      <c r="AA161" s="151"/>
      <c r="AB161" s="151"/>
      <c r="AC161" s="151"/>
      <c r="AD161" s="151"/>
      <c r="AE161" s="151"/>
      <c r="AF161" s="151"/>
      <c r="AG161" s="151" t="s">
        <v>380</v>
      </c>
      <c r="AH161" s="151"/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2" x14ac:dyDescent="0.25">
      <c r="A162" s="158"/>
      <c r="B162" s="159"/>
      <c r="C162" s="258" t="s">
        <v>1996</v>
      </c>
      <c r="D162" s="259"/>
      <c r="E162" s="259"/>
      <c r="F162" s="259"/>
      <c r="G162" s="259"/>
      <c r="H162" s="161"/>
      <c r="I162" s="161"/>
      <c r="J162" s="161"/>
      <c r="K162" s="161"/>
      <c r="L162" s="161"/>
      <c r="M162" s="161"/>
      <c r="N162" s="160"/>
      <c r="O162" s="160"/>
      <c r="P162" s="160"/>
      <c r="Q162" s="160"/>
      <c r="R162" s="161"/>
      <c r="S162" s="161"/>
      <c r="T162" s="161"/>
      <c r="U162" s="161"/>
      <c r="V162" s="161"/>
      <c r="W162" s="161"/>
      <c r="X162" s="161"/>
      <c r="Y162" s="161"/>
      <c r="Z162" s="151"/>
      <c r="AA162" s="151"/>
      <c r="AB162" s="151"/>
      <c r="AC162" s="151"/>
      <c r="AD162" s="151"/>
      <c r="AE162" s="151"/>
      <c r="AF162" s="151"/>
      <c r="AG162" s="151" t="s">
        <v>452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77" t="str">
        <f>C162</f>
        <v>s rozřezáním a odstraněním větví a kmene do vzdálenosti 20 m, se složením na hromady nebo s naložením na dopravní prostředek,</v>
      </c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5">
      <c r="A163" s="170">
        <v>69</v>
      </c>
      <c r="B163" s="171" t="s">
        <v>2001</v>
      </c>
      <c r="C163" s="186" t="s">
        <v>2002</v>
      </c>
      <c r="D163" s="172" t="s">
        <v>457</v>
      </c>
      <c r="E163" s="173">
        <v>14</v>
      </c>
      <c r="F163" s="174"/>
      <c r="G163" s="175">
        <f>ROUND(E163*F163,2)</f>
        <v>0</v>
      </c>
      <c r="H163" s="174"/>
      <c r="I163" s="175">
        <f>ROUND(E163*H163,2)</f>
        <v>0</v>
      </c>
      <c r="J163" s="174"/>
      <c r="K163" s="175">
        <f>ROUND(E163*J163,2)</f>
        <v>0</v>
      </c>
      <c r="L163" s="175">
        <v>21</v>
      </c>
      <c r="M163" s="175">
        <f>G163*(1+L163/100)</f>
        <v>0</v>
      </c>
      <c r="N163" s="173">
        <v>0</v>
      </c>
      <c r="O163" s="173">
        <f>ROUND(E163*N163,2)</f>
        <v>0</v>
      </c>
      <c r="P163" s="173">
        <v>0</v>
      </c>
      <c r="Q163" s="173">
        <f>ROUND(E163*P163,2)</f>
        <v>0</v>
      </c>
      <c r="R163" s="175" t="s">
        <v>516</v>
      </c>
      <c r="S163" s="175" t="s">
        <v>341</v>
      </c>
      <c r="T163" s="176" t="s">
        <v>342</v>
      </c>
      <c r="U163" s="161">
        <v>0.65200000000000002</v>
      </c>
      <c r="V163" s="161">
        <f>ROUND(E163*U163,2)</f>
        <v>9.1300000000000008</v>
      </c>
      <c r="W163" s="161"/>
      <c r="X163" s="161" t="s">
        <v>379</v>
      </c>
      <c r="Y163" s="161" t="s">
        <v>344</v>
      </c>
      <c r="Z163" s="151"/>
      <c r="AA163" s="151"/>
      <c r="AB163" s="151"/>
      <c r="AC163" s="151"/>
      <c r="AD163" s="151"/>
      <c r="AE163" s="151"/>
      <c r="AF163" s="151"/>
      <c r="AG163" s="151" t="s">
        <v>380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2" x14ac:dyDescent="0.25">
      <c r="A164" s="158"/>
      <c r="B164" s="159"/>
      <c r="C164" s="258" t="s">
        <v>1996</v>
      </c>
      <c r="D164" s="259"/>
      <c r="E164" s="259"/>
      <c r="F164" s="259"/>
      <c r="G164" s="259"/>
      <c r="H164" s="161"/>
      <c r="I164" s="161"/>
      <c r="J164" s="161"/>
      <c r="K164" s="161"/>
      <c r="L164" s="161"/>
      <c r="M164" s="161"/>
      <c r="N164" s="160"/>
      <c r="O164" s="160"/>
      <c r="P164" s="160"/>
      <c r="Q164" s="160"/>
      <c r="R164" s="161"/>
      <c r="S164" s="161"/>
      <c r="T164" s="161"/>
      <c r="U164" s="161"/>
      <c r="V164" s="161"/>
      <c r="W164" s="161"/>
      <c r="X164" s="161"/>
      <c r="Y164" s="161"/>
      <c r="Z164" s="151"/>
      <c r="AA164" s="151"/>
      <c r="AB164" s="151"/>
      <c r="AC164" s="151"/>
      <c r="AD164" s="151"/>
      <c r="AE164" s="151"/>
      <c r="AF164" s="151"/>
      <c r="AG164" s="151" t="s">
        <v>452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77" t="str">
        <f>C164</f>
        <v>s rozřezáním a odstraněním větví a kmene do vzdálenosti 20 m, se složením na hromady nebo s naložením na dopravní prostředek,</v>
      </c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5">
      <c r="A165" s="170">
        <v>70</v>
      </c>
      <c r="B165" s="171" t="s">
        <v>2003</v>
      </c>
      <c r="C165" s="186" t="s">
        <v>2004</v>
      </c>
      <c r="D165" s="172" t="s">
        <v>457</v>
      </c>
      <c r="E165" s="173">
        <v>8</v>
      </c>
      <c r="F165" s="174"/>
      <c r="G165" s="175">
        <f>ROUND(E165*F165,2)</f>
        <v>0</v>
      </c>
      <c r="H165" s="174"/>
      <c r="I165" s="175">
        <f>ROUND(E165*H165,2)</f>
        <v>0</v>
      </c>
      <c r="J165" s="174"/>
      <c r="K165" s="175">
        <f>ROUND(E165*J165,2)</f>
        <v>0</v>
      </c>
      <c r="L165" s="175">
        <v>21</v>
      </c>
      <c r="M165" s="175">
        <f>G165*(1+L165/100)</f>
        <v>0</v>
      </c>
      <c r="N165" s="173">
        <v>0</v>
      </c>
      <c r="O165" s="173">
        <f>ROUND(E165*N165,2)</f>
        <v>0</v>
      </c>
      <c r="P165" s="173">
        <v>0</v>
      </c>
      <c r="Q165" s="173">
        <f>ROUND(E165*P165,2)</f>
        <v>0</v>
      </c>
      <c r="R165" s="175" t="s">
        <v>516</v>
      </c>
      <c r="S165" s="175" t="s">
        <v>341</v>
      </c>
      <c r="T165" s="176" t="s">
        <v>342</v>
      </c>
      <c r="U165" s="161">
        <v>0.89900000000000002</v>
      </c>
      <c r="V165" s="161">
        <f>ROUND(E165*U165,2)</f>
        <v>7.19</v>
      </c>
      <c r="W165" s="161"/>
      <c r="X165" s="161" t="s">
        <v>379</v>
      </c>
      <c r="Y165" s="161" t="s">
        <v>344</v>
      </c>
      <c r="Z165" s="151"/>
      <c r="AA165" s="151"/>
      <c r="AB165" s="151"/>
      <c r="AC165" s="151"/>
      <c r="AD165" s="151"/>
      <c r="AE165" s="151"/>
      <c r="AF165" s="151"/>
      <c r="AG165" s="151" t="s">
        <v>380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2" x14ac:dyDescent="0.25">
      <c r="A166" s="158"/>
      <c r="B166" s="159"/>
      <c r="C166" s="258" t="s">
        <v>1996</v>
      </c>
      <c r="D166" s="259"/>
      <c r="E166" s="259"/>
      <c r="F166" s="259"/>
      <c r="G166" s="259"/>
      <c r="H166" s="161"/>
      <c r="I166" s="161"/>
      <c r="J166" s="161"/>
      <c r="K166" s="161"/>
      <c r="L166" s="161"/>
      <c r="M166" s="161"/>
      <c r="N166" s="160"/>
      <c r="O166" s="160"/>
      <c r="P166" s="160"/>
      <c r="Q166" s="160"/>
      <c r="R166" s="161"/>
      <c r="S166" s="161"/>
      <c r="T166" s="161"/>
      <c r="U166" s="161"/>
      <c r="V166" s="161"/>
      <c r="W166" s="161"/>
      <c r="X166" s="161"/>
      <c r="Y166" s="161"/>
      <c r="Z166" s="151"/>
      <c r="AA166" s="151"/>
      <c r="AB166" s="151"/>
      <c r="AC166" s="151"/>
      <c r="AD166" s="151"/>
      <c r="AE166" s="151"/>
      <c r="AF166" s="151"/>
      <c r="AG166" s="151" t="s">
        <v>452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77" t="str">
        <f>C166</f>
        <v>s rozřezáním a odstraněním větví a kmene do vzdálenosti 20 m, se složením na hromady nebo s naložením na dopravní prostředek,</v>
      </c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5">
      <c r="A167" s="170">
        <v>71</v>
      </c>
      <c r="B167" s="171" t="s">
        <v>2005</v>
      </c>
      <c r="C167" s="186" t="s">
        <v>2006</v>
      </c>
      <c r="D167" s="172" t="s">
        <v>457</v>
      </c>
      <c r="E167" s="173">
        <v>3</v>
      </c>
      <c r="F167" s="174"/>
      <c r="G167" s="175">
        <f>ROUND(E167*F167,2)</f>
        <v>0</v>
      </c>
      <c r="H167" s="174"/>
      <c r="I167" s="175">
        <f>ROUND(E167*H167,2)</f>
        <v>0</v>
      </c>
      <c r="J167" s="174"/>
      <c r="K167" s="175">
        <f>ROUND(E167*J167,2)</f>
        <v>0</v>
      </c>
      <c r="L167" s="175">
        <v>21</v>
      </c>
      <c r="M167" s="175">
        <f>G167*(1+L167/100)</f>
        <v>0</v>
      </c>
      <c r="N167" s="173">
        <v>0</v>
      </c>
      <c r="O167" s="173">
        <f>ROUND(E167*N167,2)</f>
        <v>0</v>
      </c>
      <c r="P167" s="173">
        <v>0</v>
      </c>
      <c r="Q167" s="173">
        <f>ROUND(E167*P167,2)</f>
        <v>0</v>
      </c>
      <c r="R167" s="175" t="s">
        <v>516</v>
      </c>
      <c r="S167" s="175" t="s">
        <v>341</v>
      </c>
      <c r="T167" s="176" t="s">
        <v>342</v>
      </c>
      <c r="U167" s="161">
        <v>1.74</v>
      </c>
      <c r="V167" s="161">
        <f>ROUND(E167*U167,2)</f>
        <v>5.22</v>
      </c>
      <c r="W167" s="161"/>
      <c r="X167" s="161" t="s">
        <v>379</v>
      </c>
      <c r="Y167" s="161" t="s">
        <v>344</v>
      </c>
      <c r="Z167" s="151"/>
      <c r="AA167" s="151"/>
      <c r="AB167" s="151"/>
      <c r="AC167" s="151"/>
      <c r="AD167" s="151"/>
      <c r="AE167" s="151"/>
      <c r="AF167" s="151"/>
      <c r="AG167" s="151" t="s">
        <v>380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2" x14ac:dyDescent="0.25">
      <c r="A168" s="158"/>
      <c r="B168" s="159"/>
      <c r="C168" s="258" t="s">
        <v>1996</v>
      </c>
      <c r="D168" s="259"/>
      <c r="E168" s="259"/>
      <c r="F168" s="259"/>
      <c r="G168" s="259"/>
      <c r="H168" s="161"/>
      <c r="I168" s="161"/>
      <c r="J168" s="161"/>
      <c r="K168" s="161"/>
      <c r="L168" s="161"/>
      <c r="M168" s="161"/>
      <c r="N168" s="160"/>
      <c r="O168" s="160"/>
      <c r="P168" s="160"/>
      <c r="Q168" s="160"/>
      <c r="R168" s="161"/>
      <c r="S168" s="161"/>
      <c r="T168" s="161"/>
      <c r="U168" s="161"/>
      <c r="V168" s="161"/>
      <c r="W168" s="161"/>
      <c r="X168" s="161"/>
      <c r="Y168" s="161"/>
      <c r="Z168" s="151"/>
      <c r="AA168" s="151"/>
      <c r="AB168" s="151"/>
      <c r="AC168" s="151"/>
      <c r="AD168" s="151"/>
      <c r="AE168" s="151"/>
      <c r="AF168" s="151"/>
      <c r="AG168" s="151" t="s">
        <v>452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77" t="str">
        <f>C168</f>
        <v>s rozřezáním a odstraněním větví a kmene do vzdálenosti 20 m, se složením na hromady nebo s naložením na dopravní prostředek,</v>
      </c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5">
      <c r="A169" s="170">
        <v>72</v>
      </c>
      <c r="B169" s="171" t="s">
        <v>2007</v>
      </c>
      <c r="C169" s="186" t="s">
        <v>2008</v>
      </c>
      <c r="D169" s="172" t="s">
        <v>457</v>
      </c>
      <c r="E169" s="173">
        <v>31</v>
      </c>
      <c r="F169" s="174"/>
      <c r="G169" s="175">
        <f>ROUND(E169*F169,2)</f>
        <v>0</v>
      </c>
      <c r="H169" s="174"/>
      <c r="I169" s="175">
        <f>ROUND(E169*H169,2)</f>
        <v>0</v>
      </c>
      <c r="J169" s="174"/>
      <c r="K169" s="175">
        <f>ROUND(E169*J169,2)</f>
        <v>0</v>
      </c>
      <c r="L169" s="175">
        <v>21</v>
      </c>
      <c r="M169" s="175">
        <f>G169*(1+L169/100)</f>
        <v>0</v>
      </c>
      <c r="N169" s="173">
        <v>0</v>
      </c>
      <c r="O169" s="173">
        <f>ROUND(E169*N169,2)</f>
        <v>0</v>
      </c>
      <c r="P169" s="173">
        <v>0</v>
      </c>
      <c r="Q169" s="173">
        <f>ROUND(E169*P169,2)</f>
        <v>0</v>
      </c>
      <c r="R169" s="175" t="s">
        <v>516</v>
      </c>
      <c r="S169" s="175" t="s">
        <v>341</v>
      </c>
      <c r="T169" s="176" t="s">
        <v>342</v>
      </c>
      <c r="U169" s="161">
        <v>1.357</v>
      </c>
      <c r="V169" s="161">
        <f>ROUND(E169*U169,2)</f>
        <v>42.07</v>
      </c>
      <c r="W169" s="161"/>
      <c r="X169" s="161" t="s">
        <v>379</v>
      </c>
      <c r="Y169" s="161" t="s">
        <v>344</v>
      </c>
      <c r="Z169" s="151"/>
      <c r="AA169" s="151"/>
      <c r="AB169" s="151"/>
      <c r="AC169" s="151"/>
      <c r="AD169" s="151"/>
      <c r="AE169" s="151"/>
      <c r="AF169" s="151"/>
      <c r="AG169" s="151" t="s">
        <v>380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0.5" outlineLevel="2" x14ac:dyDescent="0.25">
      <c r="A170" s="158"/>
      <c r="B170" s="159"/>
      <c r="C170" s="258" t="s">
        <v>2009</v>
      </c>
      <c r="D170" s="259"/>
      <c r="E170" s="259"/>
      <c r="F170" s="259"/>
      <c r="G170" s="259"/>
      <c r="H170" s="161"/>
      <c r="I170" s="161"/>
      <c r="J170" s="161"/>
      <c r="K170" s="161"/>
      <c r="L170" s="161"/>
      <c r="M170" s="161"/>
      <c r="N170" s="160"/>
      <c r="O170" s="160"/>
      <c r="P170" s="160"/>
      <c r="Q170" s="160"/>
      <c r="R170" s="161"/>
      <c r="S170" s="161"/>
      <c r="T170" s="161"/>
      <c r="U170" s="161"/>
      <c r="V170" s="161"/>
      <c r="W170" s="161"/>
      <c r="X170" s="161"/>
      <c r="Y170" s="161"/>
      <c r="Z170" s="151"/>
      <c r="AA170" s="151"/>
      <c r="AB170" s="151"/>
      <c r="AC170" s="151"/>
      <c r="AD170" s="151"/>
      <c r="AE170" s="151"/>
      <c r="AF170" s="151"/>
      <c r="AG170" s="151" t="s">
        <v>452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77" t="str">
        <f>C170</f>
        <v>s odklizením získaného dřeva na vzdálenost do 20 m, se složením na hromady nebo s naložením na dopravní prostředek, se zasypáním jámy, doplněním zeminy, zhutněním a úpravou terénu,</v>
      </c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5">
      <c r="A171" s="170">
        <v>73</v>
      </c>
      <c r="B171" s="171" t="s">
        <v>2010</v>
      </c>
      <c r="C171" s="186" t="s">
        <v>2011</v>
      </c>
      <c r="D171" s="172" t="s">
        <v>457</v>
      </c>
      <c r="E171" s="173">
        <v>8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3">
        <v>0</v>
      </c>
      <c r="O171" s="173">
        <f>ROUND(E171*N171,2)</f>
        <v>0</v>
      </c>
      <c r="P171" s="173">
        <v>0</v>
      </c>
      <c r="Q171" s="173">
        <f>ROUND(E171*P171,2)</f>
        <v>0</v>
      </c>
      <c r="R171" s="175" t="s">
        <v>516</v>
      </c>
      <c r="S171" s="175" t="s">
        <v>341</v>
      </c>
      <c r="T171" s="176" t="s">
        <v>342</v>
      </c>
      <c r="U171" s="161">
        <v>2.698</v>
      </c>
      <c r="V171" s="161">
        <f>ROUND(E171*U171,2)</f>
        <v>21.58</v>
      </c>
      <c r="W171" s="161"/>
      <c r="X171" s="161" t="s">
        <v>379</v>
      </c>
      <c r="Y171" s="161" t="s">
        <v>344</v>
      </c>
      <c r="Z171" s="151"/>
      <c r="AA171" s="151"/>
      <c r="AB171" s="151"/>
      <c r="AC171" s="151"/>
      <c r="AD171" s="151"/>
      <c r="AE171" s="151"/>
      <c r="AF171" s="151"/>
      <c r="AG171" s="151" t="s">
        <v>380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0.5" outlineLevel="2" x14ac:dyDescent="0.25">
      <c r="A172" s="158"/>
      <c r="B172" s="159"/>
      <c r="C172" s="258" t="s">
        <v>2009</v>
      </c>
      <c r="D172" s="259"/>
      <c r="E172" s="259"/>
      <c r="F172" s="259"/>
      <c r="G172" s="259"/>
      <c r="H172" s="161"/>
      <c r="I172" s="161"/>
      <c r="J172" s="161"/>
      <c r="K172" s="161"/>
      <c r="L172" s="161"/>
      <c r="M172" s="161"/>
      <c r="N172" s="160"/>
      <c r="O172" s="160"/>
      <c r="P172" s="160"/>
      <c r="Q172" s="160"/>
      <c r="R172" s="161"/>
      <c r="S172" s="161"/>
      <c r="T172" s="161"/>
      <c r="U172" s="161"/>
      <c r="V172" s="161"/>
      <c r="W172" s="161"/>
      <c r="X172" s="161"/>
      <c r="Y172" s="161"/>
      <c r="Z172" s="151"/>
      <c r="AA172" s="151"/>
      <c r="AB172" s="151"/>
      <c r="AC172" s="151"/>
      <c r="AD172" s="151"/>
      <c r="AE172" s="151"/>
      <c r="AF172" s="151"/>
      <c r="AG172" s="151" t="s">
        <v>452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77" t="str">
        <f>C172</f>
        <v>s odklizením získaného dřeva na vzdálenost do 20 m, se složením na hromady nebo s naložením na dopravní prostředek, se zasypáním jámy, doplněním zeminy, zhutněním a úpravou terénu,</v>
      </c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5">
      <c r="A173" s="170">
        <v>74</v>
      </c>
      <c r="B173" s="171" t="s">
        <v>2012</v>
      </c>
      <c r="C173" s="186" t="s">
        <v>2013</v>
      </c>
      <c r="D173" s="172" t="s">
        <v>457</v>
      </c>
      <c r="E173" s="173">
        <v>4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3">
        <v>0</v>
      </c>
      <c r="O173" s="173">
        <f>ROUND(E173*N173,2)</f>
        <v>0</v>
      </c>
      <c r="P173" s="173">
        <v>0</v>
      </c>
      <c r="Q173" s="173">
        <f>ROUND(E173*P173,2)</f>
        <v>0</v>
      </c>
      <c r="R173" s="175" t="s">
        <v>516</v>
      </c>
      <c r="S173" s="175" t="s">
        <v>341</v>
      </c>
      <c r="T173" s="176" t="s">
        <v>342</v>
      </c>
      <c r="U173" s="161">
        <v>5.2469999999999999</v>
      </c>
      <c r="V173" s="161">
        <f>ROUND(E173*U173,2)</f>
        <v>20.99</v>
      </c>
      <c r="W173" s="161"/>
      <c r="X173" s="161" t="s">
        <v>379</v>
      </c>
      <c r="Y173" s="161" t="s">
        <v>344</v>
      </c>
      <c r="Z173" s="151"/>
      <c r="AA173" s="151"/>
      <c r="AB173" s="151"/>
      <c r="AC173" s="151"/>
      <c r="AD173" s="151"/>
      <c r="AE173" s="151"/>
      <c r="AF173" s="151"/>
      <c r="AG173" s="151" t="s">
        <v>380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ht="20.5" outlineLevel="2" x14ac:dyDescent="0.25">
      <c r="A174" s="158"/>
      <c r="B174" s="159"/>
      <c r="C174" s="258" t="s">
        <v>2009</v>
      </c>
      <c r="D174" s="259"/>
      <c r="E174" s="259"/>
      <c r="F174" s="259"/>
      <c r="G174" s="259"/>
      <c r="H174" s="161"/>
      <c r="I174" s="161"/>
      <c r="J174" s="161"/>
      <c r="K174" s="161"/>
      <c r="L174" s="161"/>
      <c r="M174" s="161"/>
      <c r="N174" s="160"/>
      <c r="O174" s="160"/>
      <c r="P174" s="160"/>
      <c r="Q174" s="160"/>
      <c r="R174" s="161"/>
      <c r="S174" s="161"/>
      <c r="T174" s="161"/>
      <c r="U174" s="161"/>
      <c r="V174" s="161"/>
      <c r="W174" s="161"/>
      <c r="X174" s="161"/>
      <c r="Y174" s="161"/>
      <c r="Z174" s="151"/>
      <c r="AA174" s="151"/>
      <c r="AB174" s="151"/>
      <c r="AC174" s="151"/>
      <c r="AD174" s="151"/>
      <c r="AE174" s="151"/>
      <c r="AF174" s="151"/>
      <c r="AG174" s="151" t="s">
        <v>452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77" t="str">
        <f>C174</f>
        <v>s odklizením získaného dřeva na vzdálenost do 20 m, se složením na hromady nebo s naložením na dopravní prostředek, se zasypáním jámy, doplněním zeminy, zhutněním a úpravou terénu,</v>
      </c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5">
      <c r="A175" s="170">
        <v>75</v>
      </c>
      <c r="B175" s="171" t="s">
        <v>2014</v>
      </c>
      <c r="C175" s="186" t="s">
        <v>2015</v>
      </c>
      <c r="D175" s="172" t="s">
        <v>457</v>
      </c>
      <c r="E175" s="173">
        <v>1</v>
      </c>
      <c r="F175" s="174"/>
      <c r="G175" s="175">
        <f>ROUND(E175*F175,2)</f>
        <v>0</v>
      </c>
      <c r="H175" s="174"/>
      <c r="I175" s="175">
        <f>ROUND(E175*H175,2)</f>
        <v>0</v>
      </c>
      <c r="J175" s="174"/>
      <c r="K175" s="175">
        <f>ROUND(E175*J175,2)</f>
        <v>0</v>
      </c>
      <c r="L175" s="175">
        <v>21</v>
      </c>
      <c r="M175" s="175">
        <f>G175*(1+L175/100)</f>
        <v>0</v>
      </c>
      <c r="N175" s="173">
        <v>0</v>
      </c>
      <c r="O175" s="173">
        <f>ROUND(E175*N175,2)</f>
        <v>0</v>
      </c>
      <c r="P175" s="173">
        <v>0</v>
      </c>
      <c r="Q175" s="173">
        <f>ROUND(E175*P175,2)</f>
        <v>0</v>
      </c>
      <c r="R175" s="175" t="s">
        <v>516</v>
      </c>
      <c r="S175" s="175" t="s">
        <v>341</v>
      </c>
      <c r="T175" s="176" t="s">
        <v>342</v>
      </c>
      <c r="U175" s="161">
        <v>7.6509999999999998</v>
      </c>
      <c r="V175" s="161">
        <f>ROUND(E175*U175,2)</f>
        <v>7.65</v>
      </c>
      <c r="W175" s="161"/>
      <c r="X175" s="161" t="s">
        <v>379</v>
      </c>
      <c r="Y175" s="161" t="s">
        <v>344</v>
      </c>
      <c r="Z175" s="151"/>
      <c r="AA175" s="151"/>
      <c r="AB175" s="151"/>
      <c r="AC175" s="151"/>
      <c r="AD175" s="151"/>
      <c r="AE175" s="151"/>
      <c r="AF175" s="151"/>
      <c r="AG175" s="151" t="s">
        <v>380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ht="20.5" outlineLevel="2" x14ac:dyDescent="0.25">
      <c r="A176" s="158"/>
      <c r="B176" s="159"/>
      <c r="C176" s="258" t="s">
        <v>2009</v>
      </c>
      <c r="D176" s="259"/>
      <c r="E176" s="259"/>
      <c r="F176" s="259"/>
      <c r="G176" s="259"/>
      <c r="H176" s="161"/>
      <c r="I176" s="161"/>
      <c r="J176" s="161"/>
      <c r="K176" s="161"/>
      <c r="L176" s="161"/>
      <c r="M176" s="161"/>
      <c r="N176" s="160"/>
      <c r="O176" s="160"/>
      <c r="P176" s="160"/>
      <c r="Q176" s="160"/>
      <c r="R176" s="161"/>
      <c r="S176" s="161"/>
      <c r="T176" s="161"/>
      <c r="U176" s="161"/>
      <c r="V176" s="161"/>
      <c r="W176" s="161"/>
      <c r="X176" s="161"/>
      <c r="Y176" s="161"/>
      <c r="Z176" s="151"/>
      <c r="AA176" s="151"/>
      <c r="AB176" s="151"/>
      <c r="AC176" s="151"/>
      <c r="AD176" s="151"/>
      <c r="AE176" s="151"/>
      <c r="AF176" s="151"/>
      <c r="AG176" s="151" t="s">
        <v>452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77" t="str">
        <f>C176</f>
        <v>s odklizením získaného dřeva na vzdálenost do 20 m, se složením na hromady nebo s naložením na dopravní prostředek, se zasypáním jámy, doplněním zeminy, zhutněním a úpravou terénu,</v>
      </c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5">
      <c r="A177" s="170">
        <v>76</v>
      </c>
      <c r="B177" s="171" t="s">
        <v>2016</v>
      </c>
      <c r="C177" s="186" t="s">
        <v>2017</v>
      </c>
      <c r="D177" s="172" t="s">
        <v>447</v>
      </c>
      <c r="E177" s="173">
        <v>220</v>
      </c>
      <c r="F177" s="174"/>
      <c r="G177" s="175">
        <f>ROUND(E177*F177,2)</f>
        <v>0</v>
      </c>
      <c r="H177" s="174"/>
      <c r="I177" s="175">
        <f>ROUND(E177*H177,2)</f>
        <v>0</v>
      </c>
      <c r="J177" s="174"/>
      <c r="K177" s="175">
        <f>ROUND(E177*J177,2)</f>
        <v>0</v>
      </c>
      <c r="L177" s="175">
        <v>21</v>
      </c>
      <c r="M177" s="175">
        <f>G177*(1+L177/100)</f>
        <v>0</v>
      </c>
      <c r="N177" s="173">
        <v>0</v>
      </c>
      <c r="O177" s="173">
        <f>ROUND(E177*N177,2)</f>
        <v>0</v>
      </c>
      <c r="P177" s="173">
        <v>0</v>
      </c>
      <c r="Q177" s="173">
        <f>ROUND(E177*P177,2)</f>
        <v>0</v>
      </c>
      <c r="R177" s="175" t="s">
        <v>516</v>
      </c>
      <c r="S177" s="175" t="s">
        <v>341</v>
      </c>
      <c r="T177" s="176" t="s">
        <v>342</v>
      </c>
      <c r="U177" s="161">
        <v>0.29099999999999998</v>
      </c>
      <c r="V177" s="161">
        <f>ROUND(E177*U177,2)</f>
        <v>64.02</v>
      </c>
      <c r="W177" s="161"/>
      <c r="X177" s="161" t="s">
        <v>379</v>
      </c>
      <c r="Y177" s="161" t="s">
        <v>344</v>
      </c>
      <c r="Z177" s="151"/>
      <c r="AA177" s="151"/>
      <c r="AB177" s="151"/>
      <c r="AC177" s="151"/>
      <c r="AD177" s="151"/>
      <c r="AE177" s="151"/>
      <c r="AF177" s="151"/>
      <c r="AG177" s="151" t="s">
        <v>380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2" x14ac:dyDescent="0.25">
      <c r="A178" s="158"/>
      <c r="B178" s="159"/>
      <c r="C178" s="258" t="s">
        <v>2018</v>
      </c>
      <c r="D178" s="259"/>
      <c r="E178" s="259"/>
      <c r="F178" s="259"/>
      <c r="G178" s="259"/>
      <c r="H178" s="161"/>
      <c r="I178" s="161"/>
      <c r="J178" s="161"/>
      <c r="K178" s="161"/>
      <c r="L178" s="161"/>
      <c r="M178" s="161"/>
      <c r="N178" s="160"/>
      <c r="O178" s="160"/>
      <c r="P178" s="160"/>
      <c r="Q178" s="160"/>
      <c r="R178" s="161"/>
      <c r="S178" s="161"/>
      <c r="T178" s="161"/>
      <c r="U178" s="161"/>
      <c r="V178" s="161"/>
      <c r="W178" s="161"/>
      <c r="X178" s="161"/>
      <c r="Y178" s="161"/>
      <c r="Z178" s="151"/>
      <c r="AA178" s="151"/>
      <c r="AB178" s="151"/>
      <c r="AC178" s="151"/>
      <c r="AD178" s="151"/>
      <c r="AE178" s="151"/>
      <c r="AF178" s="151"/>
      <c r="AG178" s="151" t="s">
        <v>452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2" x14ac:dyDescent="0.25">
      <c r="A179" s="158"/>
      <c r="B179" s="159"/>
      <c r="C179" s="193" t="s">
        <v>2019</v>
      </c>
      <c r="D179" s="191"/>
      <c r="E179" s="192"/>
      <c r="F179" s="161"/>
      <c r="G179" s="161"/>
      <c r="H179" s="161"/>
      <c r="I179" s="161"/>
      <c r="J179" s="161"/>
      <c r="K179" s="161"/>
      <c r="L179" s="161"/>
      <c r="M179" s="161"/>
      <c r="N179" s="160"/>
      <c r="O179" s="160"/>
      <c r="P179" s="160"/>
      <c r="Q179" s="160"/>
      <c r="R179" s="161"/>
      <c r="S179" s="161"/>
      <c r="T179" s="161"/>
      <c r="U179" s="161"/>
      <c r="V179" s="161"/>
      <c r="W179" s="161"/>
      <c r="X179" s="161"/>
      <c r="Y179" s="161"/>
      <c r="Z179" s="151"/>
      <c r="AA179" s="151"/>
      <c r="AB179" s="151"/>
      <c r="AC179" s="151"/>
      <c r="AD179" s="151"/>
      <c r="AE179" s="151"/>
      <c r="AF179" s="151"/>
      <c r="AG179" s="151" t="s">
        <v>454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3" x14ac:dyDescent="0.25">
      <c r="A180" s="158"/>
      <c r="B180" s="159"/>
      <c r="C180" s="193" t="s">
        <v>2020</v>
      </c>
      <c r="D180" s="191"/>
      <c r="E180" s="192"/>
      <c r="F180" s="161"/>
      <c r="G180" s="161"/>
      <c r="H180" s="161"/>
      <c r="I180" s="161"/>
      <c r="J180" s="161"/>
      <c r="K180" s="161"/>
      <c r="L180" s="161"/>
      <c r="M180" s="161"/>
      <c r="N180" s="160"/>
      <c r="O180" s="160"/>
      <c r="P180" s="160"/>
      <c r="Q180" s="160"/>
      <c r="R180" s="161"/>
      <c r="S180" s="161"/>
      <c r="T180" s="161"/>
      <c r="U180" s="161"/>
      <c r="V180" s="161"/>
      <c r="W180" s="161"/>
      <c r="X180" s="161"/>
      <c r="Y180" s="161"/>
      <c r="Z180" s="151"/>
      <c r="AA180" s="151"/>
      <c r="AB180" s="151"/>
      <c r="AC180" s="151"/>
      <c r="AD180" s="151"/>
      <c r="AE180" s="151"/>
      <c r="AF180" s="151"/>
      <c r="AG180" s="151" t="s">
        <v>454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3" x14ac:dyDescent="0.25">
      <c r="A181" s="158"/>
      <c r="B181" s="159"/>
      <c r="C181" s="193" t="s">
        <v>2021</v>
      </c>
      <c r="D181" s="191"/>
      <c r="E181" s="192">
        <v>220</v>
      </c>
      <c r="F181" s="161"/>
      <c r="G181" s="161"/>
      <c r="H181" s="161"/>
      <c r="I181" s="161"/>
      <c r="J181" s="161"/>
      <c r="K181" s="161"/>
      <c r="L181" s="161"/>
      <c r="M181" s="161"/>
      <c r="N181" s="160"/>
      <c r="O181" s="160"/>
      <c r="P181" s="160"/>
      <c r="Q181" s="160"/>
      <c r="R181" s="161"/>
      <c r="S181" s="161"/>
      <c r="T181" s="161"/>
      <c r="U181" s="161"/>
      <c r="V181" s="161"/>
      <c r="W181" s="161"/>
      <c r="X181" s="161"/>
      <c r="Y181" s="161"/>
      <c r="Z181" s="151"/>
      <c r="AA181" s="151"/>
      <c r="AB181" s="151"/>
      <c r="AC181" s="151"/>
      <c r="AD181" s="151"/>
      <c r="AE181" s="151"/>
      <c r="AF181" s="151"/>
      <c r="AG181" s="151" t="s">
        <v>454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5">
      <c r="A182" s="170">
        <v>77</v>
      </c>
      <c r="B182" s="171" t="s">
        <v>2022</v>
      </c>
      <c r="C182" s="186" t="s">
        <v>2023</v>
      </c>
      <c r="D182" s="172" t="s">
        <v>543</v>
      </c>
      <c r="E182" s="173">
        <v>277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3">
        <v>9.4000000000000004E-3</v>
      </c>
      <c r="O182" s="173">
        <f>ROUND(E182*N182,2)</f>
        <v>2.6</v>
      </c>
      <c r="P182" s="173">
        <v>0</v>
      </c>
      <c r="Q182" s="173">
        <f>ROUND(E182*P182,2)</f>
        <v>0</v>
      </c>
      <c r="R182" s="175" t="s">
        <v>516</v>
      </c>
      <c r="S182" s="175" t="s">
        <v>341</v>
      </c>
      <c r="T182" s="176" t="s">
        <v>342</v>
      </c>
      <c r="U182" s="161">
        <v>0.86399999999999999</v>
      </c>
      <c r="V182" s="161">
        <f>ROUND(E182*U182,2)</f>
        <v>239.33</v>
      </c>
      <c r="W182" s="161"/>
      <c r="X182" s="161" t="s">
        <v>379</v>
      </c>
      <c r="Y182" s="161" t="s">
        <v>344</v>
      </c>
      <c r="Z182" s="151"/>
      <c r="AA182" s="151"/>
      <c r="AB182" s="151"/>
      <c r="AC182" s="151"/>
      <c r="AD182" s="151"/>
      <c r="AE182" s="151"/>
      <c r="AF182" s="151"/>
      <c r="AG182" s="151" t="s">
        <v>380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2" x14ac:dyDescent="0.25">
      <c r="A183" s="158"/>
      <c r="B183" s="159"/>
      <c r="C183" s="258" t="s">
        <v>2024</v>
      </c>
      <c r="D183" s="259"/>
      <c r="E183" s="259"/>
      <c r="F183" s="259"/>
      <c r="G183" s="259"/>
      <c r="H183" s="161"/>
      <c r="I183" s="161"/>
      <c r="J183" s="161"/>
      <c r="K183" s="161"/>
      <c r="L183" s="161"/>
      <c r="M183" s="161"/>
      <c r="N183" s="160"/>
      <c r="O183" s="160"/>
      <c r="P183" s="160"/>
      <c r="Q183" s="160"/>
      <c r="R183" s="161"/>
      <c r="S183" s="161"/>
      <c r="T183" s="161"/>
      <c r="U183" s="161"/>
      <c r="V183" s="161"/>
      <c r="W183" s="161"/>
      <c r="X183" s="161"/>
      <c r="Y183" s="161"/>
      <c r="Z183" s="151"/>
      <c r="AA183" s="151"/>
      <c r="AB183" s="151"/>
      <c r="AC183" s="151"/>
      <c r="AD183" s="151"/>
      <c r="AE183" s="151"/>
      <c r="AF183" s="151"/>
      <c r="AG183" s="151" t="s">
        <v>452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5">
      <c r="A184" s="170">
        <v>78</v>
      </c>
      <c r="B184" s="171" t="s">
        <v>2025</v>
      </c>
      <c r="C184" s="186" t="s">
        <v>2026</v>
      </c>
      <c r="D184" s="172" t="s">
        <v>543</v>
      </c>
      <c r="E184" s="173">
        <v>277</v>
      </c>
      <c r="F184" s="174"/>
      <c r="G184" s="175">
        <f>ROUND(E184*F184,2)</f>
        <v>0</v>
      </c>
      <c r="H184" s="174"/>
      <c r="I184" s="175">
        <f>ROUND(E184*H184,2)</f>
        <v>0</v>
      </c>
      <c r="J184" s="174"/>
      <c r="K184" s="175">
        <f>ROUND(E184*J184,2)</f>
        <v>0</v>
      </c>
      <c r="L184" s="175">
        <v>21</v>
      </c>
      <c r="M184" s="175">
        <f>G184*(1+L184/100)</f>
        <v>0</v>
      </c>
      <c r="N184" s="173">
        <v>0</v>
      </c>
      <c r="O184" s="173">
        <f>ROUND(E184*N184,2)</f>
        <v>0</v>
      </c>
      <c r="P184" s="173">
        <v>0</v>
      </c>
      <c r="Q184" s="173">
        <f>ROUND(E184*P184,2)</f>
        <v>0</v>
      </c>
      <c r="R184" s="175" t="s">
        <v>516</v>
      </c>
      <c r="S184" s="175" t="s">
        <v>341</v>
      </c>
      <c r="T184" s="176" t="s">
        <v>342</v>
      </c>
      <c r="U184" s="161">
        <v>0.371</v>
      </c>
      <c r="V184" s="161">
        <f>ROUND(E184*U184,2)</f>
        <v>102.77</v>
      </c>
      <c r="W184" s="161"/>
      <c r="X184" s="161" t="s">
        <v>379</v>
      </c>
      <c r="Y184" s="161" t="s">
        <v>344</v>
      </c>
      <c r="Z184" s="151"/>
      <c r="AA184" s="151"/>
      <c r="AB184" s="151"/>
      <c r="AC184" s="151"/>
      <c r="AD184" s="151"/>
      <c r="AE184" s="151"/>
      <c r="AF184" s="151"/>
      <c r="AG184" s="151" t="s">
        <v>380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2" x14ac:dyDescent="0.25">
      <c r="A185" s="158"/>
      <c r="B185" s="159"/>
      <c r="C185" s="258" t="s">
        <v>2024</v>
      </c>
      <c r="D185" s="259"/>
      <c r="E185" s="259"/>
      <c r="F185" s="259"/>
      <c r="G185" s="259"/>
      <c r="H185" s="161"/>
      <c r="I185" s="161"/>
      <c r="J185" s="161"/>
      <c r="K185" s="161"/>
      <c r="L185" s="161"/>
      <c r="M185" s="161"/>
      <c r="N185" s="160"/>
      <c r="O185" s="160"/>
      <c r="P185" s="160"/>
      <c r="Q185" s="160"/>
      <c r="R185" s="161"/>
      <c r="S185" s="161"/>
      <c r="T185" s="161"/>
      <c r="U185" s="161"/>
      <c r="V185" s="161"/>
      <c r="W185" s="161"/>
      <c r="X185" s="161"/>
      <c r="Y185" s="161"/>
      <c r="Z185" s="151"/>
      <c r="AA185" s="151"/>
      <c r="AB185" s="151"/>
      <c r="AC185" s="151"/>
      <c r="AD185" s="151"/>
      <c r="AE185" s="151"/>
      <c r="AF185" s="151"/>
      <c r="AG185" s="151" t="s">
        <v>452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5">
      <c r="A186" s="178">
        <v>79</v>
      </c>
      <c r="B186" s="179" t="s">
        <v>2027</v>
      </c>
      <c r="C186" s="187" t="s">
        <v>2028</v>
      </c>
      <c r="D186" s="180" t="s">
        <v>457</v>
      </c>
      <c r="E186" s="181">
        <v>10</v>
      </c>
      <c r="F186" s="182"/>
      <c r="G186" s="183">
        <f t="shared" ref="G186:G192" si="7">ROUND(E186*F186,2)</f>
        <v>0</v>
      </c>
      <c r="H186" s="182"/>
      <c r="I186" s="183">
        <f t="shared" ref="I186:I192" si="8">ROUND(E186*H186,2)</f>
        <v>0</v>
      </c>
      <c r="J186" s="182"/>
      <c r="K186" s="183">
        <f t="shared" ref="K186:K192" si="9">ROUND(E186*J186,2)</f>
        <v>0</v>
      </c>
      <c r="L186" s="183">
        <v>21</v>
      </c>
      <c r="M186" s="183">
        <f t="shared" ref="M186:M192" si="10">G186*(1+L186/100)</f>
        <v>0</v>
      </c>
      <c r="N186" s="181">
        <v>0</v>
      </c>
      <c r="O186" s="181">
        <f t="shared" ref="O186:O192" si="11">ROUND(E186*N186,2)</f>
        <v>0</v>
      </c>
      <c r="P186" s="181">
        <v>0</v>
      </c>
      <c r="Q186" s="181">
        <f t="shared" ref="Q186:Q192" si="12">ROUND(E186*P186,2)</f>
        <v>0</v>
      </c>
      <c r="R186" s="183"/>
      <c r="S186" s="183" t="s">
        <v>357</v>
      </c>
      <c r="T186" s="184" t="s">
        <v>342</v>
      </c>
      <c r="U186" s="161">
        <v>0</v>
      </c>
      <c r="V186" s="161">
        <f t="shared" ref="V186:V192" si="13">ROUND(E186*U186,2)</f>
        <v>0</v>
      </c>
      <c r="W186" s="161"/>
      <c r="X186" s="161" t="s">
        <v>379</v>
      </c>
      <c r="Y186" s="161" t="s">
        <v>344</v>
      </c>
      <c r="Z186" s="151"/>
      <c r="AA186" s="151"/>
      <c r="AB186" s="151"/>
      <c r="AC186" s="151"/>
      <c r="AD186" s="151"/>
      <c r="AE186" s="151"/>
      <c r="AF186" s="151"/>
      <c r="AG186" s="151" t="s">
        <v>380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5">
      <c r="A187" s="178">
        <v>80</v>
      </c>
      <c r="B187" s="179" t="s">
        <v>2029</v>
      </c>
      <c r="C187" s="187" t="s">
        <v>2030</v>
      </c>
      <c r="D187" s="180" t="s">
        <v>457</v>
      </c>
      <c r="E187" s="181">
        <v>13</v>
      </c>
      <c r="F187" s="182"/>
      <c r="G187" s="183">
        <f t="shared" si="7"/>
        <v>0</v>
      </c>
      <c r="H187" s="182"/>
      <c r="I187" s="183">
        <f t="shared" si="8"/>
        <v>0</v>
      </c>
      <c r="J187" s="182"/>
      <c r="K187" s="183">
        <f t="shared" si="9"/>
        <v>0</v>
      </c>
      <c r="L187" s="183">
        <v>21</v>
      </c>
      <c r="M187" s="183">
        <f t="shared" si="10"/>
        <v>0</v>
      </c>
      <c r="N187" s="181">
        <v>0</v>
      </c>
      <c r="O187" s="181">
        <f t="shared" si="11"/>
        <v>0</v>
      </c>
      <c r="P187" s="181">
        <v>0</v>
      </c>
      <c r="Q187" s="181">
        <f t="shared" si="12"/>
        <v>0</v>
      </c>
      <c r="R187" s="183"/>
      <c r="S187" s="183" t="s">
        <v>357</v>
      </c>
      <c r="T187" s="184" t="s">
        <v>342</v>
      </c>
      <c r="U187" s="161">
        <v>0</v>
      </c>
      <c r="V187" s="161">
        <f t="shared" si="13"/>
        <v>0</v>
      </c>
      <c r="W187" s="161"/>
      <c r="X187" s="161" t="s">
        <v>379</v>
      </c>
      <c r="Y187" s="161" t="s">
        <v>344</v>
      </c>
      <c r="Z187" s="151"/>
      <c r="AA187" s="151"/>
      <c r="AB187" s="151"/>
      <c r="AC187" s="151"/>
      <c r="AD187" s="151"/>
      <c r="AE187" s="151"/>
      <c r="AF187" s="151"/>
      <c r="AG187" s="151" t="s">
        <v>380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5">
      <c r="A188" s="178">
        <v>81</v>
      </c>
      <c r="B188" s="179" t="s">
        <v>2031</v>
      </c>
      <c r="C188" s="187" t="s">
        <v>2032</v>
      </c>
      <c r="D188" s="180" t="s">
        <v>457</v>
      </c>
      <c r="E188" s="181">
        <v>65</v>
      </c>
      <c r="F188" s="182"/>
      <c r="G188" s="183">
        <f t="shared" si="7"/>
        <v>0</v>
      </c>
      <c r="H188" s="182"/>
      <c r="I188" s="183">
        <f t="shared" si="8"/>
        <v>0</v>
      </c>
      <c r="J188" s="182"/>
      <c r="K188" s="183">
        <f t="shared" si="9"/>
        <v>0</v>
      </c>
      <c r="L188" s="183">
        <v>21</v>
      </c>
      <c r="M188" s="183">
        <f t="shared" si="10"/>
        <v>0</v>
      </c>
      <c r="N188" s="181">
        <v>0</v>
      </c>
      <c r="O188" s="181">
        <f t="shared" si="11"/>
        <v>0</v>
      </c>
      <c r="P188" s="181">
        <v>0</v>
      </c>
      <c r="Q188" s="181">
        <f t="shared" si="12"/>
        <v>0</v>
      </c>
      <c r="R188" s="183"/>
      <c r="S188" s="183" t="s">
        <v>357</v>
      </c>
      <c r="T188" s="184" t="s">
        <v>342</v>
      </c>
      <c r="U188" s="161">
        <v>0</v>
      </c>
      <c r="V188" s="161">
        <f t="shared" si="13"/>
        <v>0</v>
      </c>
      <c r="W188" s="161"/>
      <c r="X188" s="161" t="s">
        <v>379</v>
      </c>
      <c r="Y188" s="161" t="s">
        <v>344</v>
      </c>
      <c r="Z188" s="151"/>
      <c r="AA188" s="151"/>
      <c r="AB188" s="151"/>
      <c r="AC188" s="151"/>
      <c r="AD188" s="151"/>
      <c r="AE188" s="151"/>
      <c r="AF188" s="151"/>
      <c r="AG188" s="151" t="s">
        <v>380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5">
      <c r="A189" s="178">
        <v>82</v>
      </c>
      <c r="B189" s="179" t="s">
        <v>2033</v>
      </c>
      <c r="C189" s="187" t="s">
        <v>2034</v>
      </c>
      <c r="D189" s="180" t="s">
        <v>457</v>
      </c>
      <c r="E189" s="181">
        <v>23</v>
      </c>
      <c r="F189" s="182"/>
      <c r="G189" s="183">
        <f t="shared" si="7"/>
        <v>0</v>
      </c>
      <c r="H189" s="182"/>
      <c r="I189" s="183">
        <f t="shared" si="8"/>
        <v>0</v>
      </c>
      <c r="J189" s="182"/>
      <c r="K189" s="183">
        <f t="shared" si="9"/>
        <v>0</v>
      </c>
      <c r="L189" s="183">
        <v>21</v>
      </c>
      <c r="M189" s="183">
        <f t="shared" si="10"/>
        <v>0</v>
      </c>
      <c r="N189" s="181">
        <v>0</v>
      </c>
      <c r="O189" s="181">
        <f t="shared" si="11"/>
        <v>0</v>
      </c>
      <c r="P189" s="181">
        <v>0</v>
      </c>
      <c r="Q189" s="181">
        <f t="shared" si="12"/>
        <v>0</v>
      </c>
      <c r="R189" s="183"/>
      <c r="S189" s="183" t="s">
        <v>357</v>
      </c>
      <c r="T189" s="184" t="s">
        <v>342</v>
      </c>
      <c r="U189" s="161">
        <v>0</v>
      </c>
      <c r="V189" s="161">
        <f t="shared" si="13"/>
        <v>0</v>
      </c>
      <c r="W189" s="161"/>
      <c r="X189" s="161" t="s">
        <v>379</v>
      </c>
      <c r="Y189" s="161" t="s">
        <v>344</v>
      </c>
      <c r="Z189" s="151"/>
      <c r="AA189" s="151"/>
      <c r="AB189" s="151"/>
      <c r="AC189" s="151"/>
      <c r="AD189" s="151"/>
      <c r="AE189" s="151"/>
      <c r="AF189" s="151"/>
      <c r="AG189" s="151" t="s">
        <v>380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5">
      <c r="A190" s="178">
        <v>83</v>
      </c>
      <c r="B190" s="179" t="s">
        <v>2035</v>
      </c>
      <c r="C190" s="187" t="s">
        <v>2036</v>
      </c>
      <c r="D190" s="180" t="s">
        <v>457</v>
      </c>
      <c r="E190" s="181">
        <v>1</v>
      </c>
      <c r="F190" s="182"/>
      <c r="G190" s="183">
        <f t="shared" si="7"/>
        <v>0</v>
      </c>
      <c r="H190" s="182"/>
      <c r="I190" s="183">
        <f t="shared" si="8"/>
        <v>0</v>
      </c>
      <c r="J190" s="182"/>
      <c r="K190" s="183">
        <f t="shared" si="9"/>
        <v>0</v>
      </c>
      <c r="L190" s="183">
        <v>21</v>
      </c>
      <c r="M190" s="183">
        <f t="shared" si="10"/>
        <v>0</v>
      </c>
      <c r="N190" s="181">
        <v>0</v>
      </c>
      <c r="O190" s="181">
        <f t="shared" si="11"/>
        <v>0</v>
      </c>
      <c r="P190" s="181">
        <v>0</v>
      </c>
      <c r="Q190" s="181">
        <f t="shared" si="12"/>
        <v>0</v>
      </c>
      <c r="R190" s="183"/>
      <c r="S190" s="183" t="s">
        <v>357</v>
      </c>
      <c r="T190" s="184" t="s">
        <v>342</v>
      </c>
      <c r="U190" s="161">
        <v>0</v>
      </c>
      <c r="V190" s="161">
        <f t="shared" si="13"/>
        <v>0</v>
      </c>
      <c r="W190" s="161"/>
      <c r="X190" s="161" t="s">
        <v>431</v>
      </c>
      <c r="Y190" s="161" t="s">
        <v>344</v>
      </c>
      <c r="Z190" s="151"/>
      <c r="AA190" s="151"/>
      <c r="AB190" s="151"/>
      <c r="AC190" s="151"/>
      <c r="AD190" s="151"/>
      <c r="AE190" s="151"/>
      <c r="AF190" s="151"/>
      <c r="AG190" s="151" t="s">
        <v>432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5">
      <c r="A191" s="178">
        <v>84</v>
      </c>
      <c r="B191" s="179" t="s">
        <v>2037</v>
      </c>
      <c r="C191" s="187" t="s">
        <v>2038</v>
      </c>
      <c r="D191" s="180" t="s">
        <v>457</v>
      </c>
      <c r="E191" s="181">
        <v>2</v>
      </c>
      <c r="F191" s="182"/>
      <c r="G191" s="183">
        <f t="shared" si="7"/>
        <v>0</v>
      </c>
      <c r="H191" s="182"/>
      <c r="I191" s="183">
        <f t="shared" si="8"/>
        <v>0</v>
      </c>
      <c r="J191" s="182"/>
      <c r="K191" s="183">
        <f t="shared" si="9"/>
        <v>0</v>
      </c>
      <c r="L191" s="183">
        <v>21</v>
      </c>
      <c r="M191" s="183">
        <f t="shared" si="10"/>
        <v>0</v>
      </c>
      <c r="N191" s="181">
        <v>0</v>
      </c>
      <c r="O191" s="181">
        <f t="shared" si="11"/>
        <v>0</v>
      </c>
      <c r="P191" s="181">
        <v>0</v>
      </c>
      <c r="Q191" s="181">
        <f t="shared" si="12"/>
        <v>0</v>
      </c>
      <c r="R191" s="183"/>
      <c r="S191" s="183" t="s">
        <v>357</v>
      </c>
      <c r="T191" s="184" t="s">
        <v>342</v>
      </c>
      <c r="U191" s="161">
        <v>0</v>
      </c>
      <c r="V191" s="161">
        <f t="shared" si="13"/>
        <v>0</v>
      </c>
      <c r="W191" s="161"/>
      <c r="X191" s="161" t="s">
        <v>431</v>
      </c>
      <c r="Y191" s="161" t="s">
        <v>344</v>
      </c>
      <c r="Z191" s="151"/>
      <c r="AA191" s="151"/>
      <c r="AB191" s="151"/>
      <c r="AC191" s="151"/>
      <c r="AD191" s="151"/>
      <c r="AE191" s="151"/>
      <c r="AF191" s="151"/>
      <c r="AG191" s="151" t="s">
        <v>432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5">
      <c r="A192" s="170">
        <v>85</v>
      </c>
      <c r="B192" s="171" t="s">
        <v>2039</v>
      </c>
      <c r="C192" s="186" t="s">
        <v>2040</v>
      </c>
      <c r="D192" s="172" t="s">
        <v>2041</v>
      </c>
      <c r="E192" s="173">
        <v>0.3</v>
      </c>
      <c r="F192" s="174"/>
      <c r="G192" s="175">
        <f t="shared" si="7"/>
        <v>0</v>
      </c>
      <c r="H192" s="174"/>
      <c r="I192" s="175">
        <f t="shared" si="8"/>
        <v>0</v>
      </c>
      <c r="J192" s="174"/>
      <c r="K192" s="175">
        <f t="shared" si="9"/>
        <v>0</v>
      </c>
      <c r="L192" s="175">
        <v>21</v>
      </c>
      <c r="M192" s="175">
        <f t="shared" si="10"/>
        <v>0</v>
      </c>
      <c r="N192" s="173">
        <v>1E-3</v>
      </c>
      <c r="O192" s="173">
        <f t="shared" si="11"/>
        <v>0</v>
      </c>
      <c r="P192" s="173">
        <v>0</v>
      </c>
      <c r="Q192" s="173">
        <f t="shared" si="12"/>
        <v>0</v>
      </c>
      <c r="R192" s="175"/>
      <c r="S192" s="175" t="s">
        <v>357</v>
      </c>
      <c r="T192" s="176" t="s">
        <v>342</v>
      </c>
      <c r="U192" s="161">
        <v>0</v>
      </c>
      <c r="V192" s="161">
        <f t="shared" si="13"/>
        <v>0</v>
      </c>
      <c r="W192" s="161"/>
      <c r="X192" s="161" t="s">
        <v>431</v>
      </c>
      <c r="Y192" s="161" t="s">
        <v>344</v>
      </c>
      <c r="Z192" s="151"/>
      <c r="AA192" s="151"/>
      <c r="AB192" s="151"/>
      <c r="AC192" s="151"/>
      <c r="AD192" s="151"/>
      <c r="AE192" s="151"/>
      <c r="AF192" s="151"/>
      <c r="AG192" s="151" t="s">
        <v>432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2" x14ac:dyDescent="0.25">
      <c r="A193" s="158"/>
      <c r="B193" s="159"/>
      <c r="C193" s="249" t="s">
        <v>1987</v>
      </c>
      <c r="D193" s="250"/>
      <c r="E193" s="250"/>
      <c r="F193" s="250"/>
      <c r="G193" s="250"/>
      <c r="H193" s="161"/>
      <c r="I193" s="161"/>
      <c r="J193" s="161"/>
      <c r="K193" s="161"/>
      <c r="L193" s="161"/>
      <c r="M193" s="161"/>
      <c r="N193" s="160"/>
      <c r="O193" s="160"/>
      <c r="P193" s="160"/>
      <c r="Q193" s="160"/>
      <c r="R193" s="161"/>
      <c r="S193" s="161"/>
      <c r="T193" s="161"/>
      <c r="U193" s="161"/>
      <c r="V193" s="161"/>
      <c r="W193" s="161"/>
      <c r="X193" s="161"/>
      <c r="Y193" s="161"/>
      <c r="Z193" s="151"/>
      <c r="AA193" s="151"/>
      <c r="AB193" s="151"/>
      <c r="AC193" s="151"/>
      <c r="AD193" s="151"/>
      <c r="AE193" s="151"/>
      <c r="AF193" s="151"/>
      <c r="AG193" s="151" t="s">
        <v>347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13" x14ac:dyDescent="0.25">
      <c r="A194" s="163" t="s">
        <v>336</v>
      </c>
      <c r="B194" s="164" t="s">
        <v>236</v>
      </c>
      <c r="C194" s="185" t="s">
        <v>237</v>
      </c>
      <c r="D194" s="165"/>
      <c r="E194" s="166"/>
      <c r="F194" s="167"/>
      <c r="G194" s="167">
        <f>SUMIF(AG195:AG210,"&lt;&gt;NOR",G195:G210)</f>
        <v>0</v>
      </c>
      <c r="H194" s="167"/>
      <c r="I194" s="167">
        <f>SUM(I195:I210)</f>
        <v>0</v>
      </c>
      <c r="J194" s="167"/>
      <c r="K194" s="167">
        <f>SUM(K195:K210)</f>
        <v>0</v>
      </c>
      <c r="L194" s="167"/>
      <c r="M194" s="167">
        <f>SUM(M195:M210)</f>
        <v>0</v>
      </c>
      <c r="N194" s="166"/>
      <c r="O194" s="166">
        <f>SUM(O195:O210)</f>
        <v>0</v>
      </c>
      <c r="P194" s="166"/>
      <c r="Q194" s="166">
        <f>SUM(Q195:Q210)</f>
        <v>0</v>
      </c>
      <c r="R194" s="167"/>
      <c r="S194" s="167"/>
      <c r="T194" s="168"/>
      <c r="U194" s="162"/>
      <c r="V194" s="162">
        <f>SUM(V195:V210)</f>
        <v>198.52999999999997</v>
      </c>
      <c r="W194" s="162"/>
      <c r="X194" s="162"/>
      <c r="Y194" s="162"/>
      <c r="AG194" t="s">
        <v>337</v>
      </c>
    </row>
    <row r="195" spans="1:60" outlineLevel="1" x14ac:dyDescent="0.25">
      <c r="A195" s="170">
        <v>86</v>
      </c>
      <c r="B195" s="171" t="s">
        <v>2042</v>
      </c>
      <c r="C195" s="186" t="s">
        <v>2043</v>
      </c>
      <c r="D195" s="172" t="s">
        <v>543</v>
      </c>
      <c r="E195" s="173">
        <v>2904</v>
      </c>
      <c r="F195" s="174"/>
      <c r="G195" s="175">
        <f>ROUND(E195*F195,2)</f>
        <v>0</v>
      </c>
      <c r="H195" s="174"/>
      <c r="I195" s="175">
        <f>ROUND(E195*H195,2)</f>
        <v>0</v>
      </c>
      <c r="J195" s="174"/>
      <c r="K195" s="175">
        <f>ROUND(E195*J195,2)</f>
        <v>0</v>
      </c>
      <c r="L195" s="175">
        <v>21</v>
      </c>
      <c r="M195" s="175">
        <f>G195*(1+L195/100)</f>
        <v>0</v>
      </c>
      <c r="N195" s="173">
        <v>0</v>
      </c>
      <c r="O195" s="173">
        <f>ROUND(E195*N195,2)</f>
        <v>0</v>
      </c>
      <c r="P195" s="173">
        <v>0</v>
      </c>
      <c r="Q195" s="173">
        <f>ROUND(E195*P195,2)</f>
        <v>0</v>
      </c>
      <c r="R195" s="175" t="s">
        <v>516</v>
      </c>
      <c r="S195" s="175" t="s">
        <v>341</v>
      </c>
      <c r="T195" s="176" t="s">
        <v>342</v>
      </c>
      <c r="U195" s="161">
        <v>5.8000000000000003E-2</v>
      </c>
      <c r="V195" s="161">
        <f>ROUND(E195*U195,2)</f>
        <v>168.43</v>
      </c>
      <c r="W195" s="161"/>
      <c r="X195" s="161" t="s">
        <v>379</v>
      </c>
      <c r="Y195" s="161" t="s">
        <v>344</v>
      </c>
      <c r="Z195" s="151"/>
      <c r="AA195" s="151"/>
      <c r="AB195" s="151"/>
      <c r="AC195" s="151"/>
      <c r="AD195" s="151"/>
      <c r="AE195" s="151"/>
      <c r="AF195" s="151"/>
      <c r="AG195" s="151" t="s">
        <v>380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2" x14ac:dyDescent="0.25">
      <c r="A196" s="158"/>
      <c r="B196" s="159"/>
      <c r="C196" s="258" t="s">
        <v>2044</v>
      </c>
      <c r="D196" s="259"/>
      <c r="E196" s="259"/>
      <c r="F196" s="259"/>
      <c r="G196" s="259"/>
      <c r="H196" s="161"/>
      <c r="I196" s="161"/>
      <c r="J196" s="161"/>
      <c r="K196" s="161"/>
      <c r="L196" s="161"/>
      <c r="M196" s="161"/>
      <c r="N196" s="160"/>
      <c r="O196" s="160"/>
      <c r="P196" s="160"/>
      <c r="Q196" s="160"/>
      <c r="R196" s="161"/>
      <c r="S196" s="161"/>
      <c r="T196" s="161"/>
      <c r="U196" s="161"/>
      <c r="V196" s="161"/>
      <c r="W196" s="161"/>
      <c r="X196" s="161"/>
      <c r="Y196" s="161"/>
      <c r="Z196" s="151"/>
      <c r="AA196" s="151"/>
      <c r="AB196" s="151"/>
      <c r="AC196" s="151"/>
      <c r="AD196" s="151"/>
      <c r="AE196" s="151"/>
      <c r="AF196" s="151"/>
      <c r="AG196" s="151" t="s">
        <v>452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5">
      <c r="A197" s="170">
        <v>87</v>
      </c>
      <c r="B197" s="171" t="s">
        <v>2045</v>
      </c>
      <c r="C197" s="186" t="s">
        <v>2046</v>
      </c>
      <c r="D197" s="172" t="s">
        <v>447</v>
      </c>
      <c r="E197" s="173">
        <v>290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3">
        <v>0</v>
      </c>
      <c r="O197" s="173">
        <f>ROUND(E197*N197,2)</f>
        <v>0</v>
      </c>
      <c r="P197" s="173">
        <v>0</v>
      </c>
      <c r="Q197" s="173">
        <f>ROUND(E197*P197,2)</f>
        <v>0</v>
      </c>
      <c r="R197" s="175" t="s">
        <v>516</v>
      </c>
      <c r="S197" s="175" t="s">
        <v>341</v>
      </c>
      <c r="T197" s="176" t="s">
        <v>342</v>
      </c>
      <c r="U197" s="161">
        <v>0</v>
      </c>
      <c r="V197" s="161">
        <f>ROUND(E197*U197,2)</f>
        <v>0</v>
      </c>
      <c r="W197" s="161"/>
      <c r="X197" s="161" t="s">
        <v>379</v>
      </c>
      <c r="Y197" s="161" t="s">
        <v>344</v>
      </c>
      <c r="Z197" s="151"/>
      <c r="AA197" s="151"/>
      <c r="AB197" s="151"/>
      <c r="AC197" s="151"/>
      <c r="AD197" s="151"/>
      <c r="AE197" s="151"/>
      <c r="AF197" s="151"/>
      <c r="AG197" s="151" t="s">
        <v>380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2" x14ac:dyDescent="0.25">
      <c r="A198" s="158"/>
      <c r="B198" s="159"/>
      <c r="C198" s="258" t="s">
        <v>2044</v>
      </c>
      <c r="D198" s="259"/>
      <c r="E198" s="259"/>
      <c r="F198" s="259"/>
      <c r="G198" s="259"/>
      <c r="H198" s="161"/>
      <c r="I198" s="161"/>
      <c r="J198" s="161"/>
      <c r="K198" s="161"/>
      <c r="L198" s="161"/>
      <c r="M198" s="161"/>
      <c r="N198" s="160"/>
      <c r="O198" s="160"/>
      <c r="P198" s="160"/>
      <c r="Q198" s="160"/>
      <c r="R198" s="161"/>
      <c r="S198" s="161"/>
      <c r="T198" s="161"/>
      <c r="U198" s="161"/>
      <c r="V198" s="161"/>
      <c r="W198" s="161"/>
      <c r="X198" s="161"/>
      <c r="Y198" s="161"/>
      <c r="Z198" s="151"/>
      <c r="AA198" s="151"/>
      <c r="AB198" s="151"/>
      <c r="AC198" s="151"/>
      <c r="AD198" s="151"/>
      <c r="AE198" s="151"/>
      <c r="AF198" s="151"/>
      <c r="AG198" s="151" t="s">
        <v>452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ht="20" outlineLevel="1" x14ac:dyDescent="0.25">
      <c r="A199" s="170">
        <v>88</v>
      </c>
      <c r="B199" s="171" t="s">
        <v>2047</v>
      </c>
      <c r="C199" s="186" t="s">
        <v>2048</v>
      </c>
      <c r="D199" s="172" t="s">
        <v>457</v>
      </c>
      <c r="E199" s="173">
        <v>17</v>
      </c>
      <c r="F199" s="174"/>
      <c r="G199" s="175">
        <f>ROUND(E199*F199,2)</f>
        <v>0</v>
      </c>
      <c r="H199" s="174"/>
      <c r="I199" s="175">
        <f>ROUND(E199*H199,2)</f>
        <v>0</v>
      </c>
      <c r="J199" s="174"/>
      <c r="K199" s="175">
        <f>ROUND(E199*J199,2)</f>
        <v>0</v>
      </c>
      <c r="L199" s="175">
        <v>21</v>
      </c>
      <c r="M199" s="175">
        <f>G199*(1+L199/100)</f>
        <v>0</v>
      </c>
      <c r="N199" s="173">
        <v>0</v>
      </c>
      <c r="O199" s="173">
        <f>ROUND(E199*N199,2)</f>
        <v>0</v>
      </c>
      <c r="P199" s="173">
        <v>0</v>
      </c>
      <c r="Q199" s="173">
        <f>ROUND(E199*P199,2)</f>
        <v>0</v>
      </c>
      <c r="R199" s="175" t="s">
        <v>448</v>
      </c>
      <c r="S199" s="175" t="s">
        <v>341</v>
      </c>
      <c r="T199" s="176" t="s">
        <v>342</v>
      </c>
      <c r="U199" s="161">
        <v>0.56999999999999995</v>
      </c>
      <c r="V199" s="161">
        <f>ROUND(E199*U199,2)</f>
        <v>9.69</v>
      </c>
      <c r="W199" s="161"/>
      <c r="X199" s="161" t="s">
        <v>379</v>
      </c>
      <c r="Y199" s="161" t="s">
        <v>344</v>
      </c>
      <c r="Z199" s="151"/>
      <c r="AA199" s="151"/>
      <c r="AB199" s="151"/>
      <c r="AC199" s="151"/>
      <c r="AD199" s="151"/>
      <c r="AE199" s="151"/>
      <c r="AF199" s="151"/>
      <c r="AG199" s="151" t="s">
        <v>380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2" x14ac:dyDescent="0.25">
      <c r="A200" s="158"/>
      <c r="B200" s="159"/>
      <c r="C200" s="258" t="s">
        <v>2049</v>
      </c>
      <c r="D200" s="259"/>
      <c r="E200" s="259"/>
      <c r="F200" s="259"/>
      <c r="G200" s="259"/>
      <c r="H200" s="161"/>
      <c r="I200" s="161"/>
      <c r="J200" s="161"/>
      <c r="K200" s="161"/>
      <c r="L200" s="161"/>
      <c r="M200" s="161"/>
      <c r="N200" s="160"/>
      <c r="O200" s="160"/>
      <c r="P200" s="160"/>
      <c r="Q200" s="160"/>
      <c r="R200" s="161"/>
      <c r="S200" s="161"/>
      <c r="T200" s="161"/>
      <c r="U200" s="161"/>
      <c r="V200" s="161"/>
      <c r="W200" s="161"/>
      <c r="X200" s="161"/>
      <c r="Y200" s="161"/>
      <c r="Z200" s="151"/>
      <c r="AA200" s="151"/>
      <c r="AB200" s="151"/>
      <c r="AC200" s="151"/>
      <c r="AD200" s="151"/>
      <c r="AE200" s="151"/>
      <c r="AF200" s="151"/>
      <c r="AG200" s="151" t="s">
        <v>452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ht="20" outlineLevel="1" x14ac:dyDescent="0.25">
      <c r="A201" s="170">
        <v>89</v>
      </c>
      <c r="B201" s="171" t="s">
        <v>2050</v>
      </c>
      <c r="C201" s="186" t="s">
        <v>2051</v>
      </c>
      <c r="D201" s="172" t="s">
        <v>457</v>
      </c>
      <c r="E201" s="173">
        <v>2</v>
      </c>
      <c r="F201" s="174"/>
      <c r="G201" s="175">
        <f>ROUND(E201*F201,2)</f>
        <v>0</v>
      </c>
      <c r="H201" s="174"/>
      <c r="I201" s="175">
        <f>ROUND(E201*H201,2)</f>
        <v>0</v>
      </c>
      <c r="J201" s="174"/>
      <c r="K201" s="175">
        <f>ROUND(E201*J201,2)</f>
        <v>0</v>
      </c>
      <c r="L201" s="175">
        <v>21</v>
      </c>
      <c r="M201" s="175">
        <f>G201*(1+L201/100)</f>
        <v>0</v>
      </c>
      <c r="N201" s="173">
        <v>0</v>
      </c>
      <c r="O201" s="173">
        <f>ROUND(E201*N201,2)</f>
        <v>0</v>
      </c>
      <c r="P201" s="173">
        <v>0</v>
      </c>
      <c r="Q201" s="173">
        <f>ROUND(E201*P201,2)</f>
        <v>0</v>
      </c>
      <c r="R201" s="175" t="s">
        <v>448</v>
      </c>
      <c r="S201" s="175" t="s">
        <v>341</v>
      </c>
      <c r="T201" s="176" t="s">
        <v>342</v>
      </c>
      <c r="U201" s="161">
        <v>0.96</v>
      </c>
      <c r="V201" s="161">
        <f>ROUND(E201*U201,2)</f>
        <v>1.92</v>
      </c>
      <c r="W201" s="161"/>
      <c r="X201" s="161" t="s">
        <v>379</v>
      </c>
      <c r="Y201" s="161" t="s">
        <v>344</v>
      </c>
      <c r="Z201" s="151"/>
      <c r="AA201" s="151"/>
      <c r="AB201" s="151"/>
      <c r="AC201" s="151"/>
      <c r="AD201" s="151"/>
      <c r="AE201" s="151"/>
      <c r="AF201" s="151"/>
      <c r="AG201" s="151" t="s">
        <v>380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2" x14ac:dyDescent="0.25">
      <c r="A202" s="158"/>
      <c r="B202" s="159"/>
      <c r="C202" s="258" t="s">
        <v>2049</v>
      </c>
      <c r="D202" s="259"/>
      <c r="E202" s="259"/>
      <c r="F202" s="259"/>
      <c r="G202" s="259"/>
      <c r="H202" s="161"/>
      <c r="I202" s="161"/>
      <c r="J202" s="161"/>
      <c r="K202" s="161"/>
      <c r="L202" s="161"/>
      <c r="M202" s="161"/>
      <c r="N202" s="160"/>
      <c r="O202" s="160"/>
      <c r="P202" s="160"/>
      <c r="Q202" s="160"/>
      <c r="R202" s="161"/>
      <c r="S202" s="161"/>
      <c r="T202" s="161"/>
      <c r="U202" s="161"/>
      <c r="V202" s="161"/>
      <c r="W202" s="161"/>
      <c r="X202" s="161"/>
      <c r="Y202" s="161"/>
      <c r="Z202" s="151"/>
      <c r="AA202" s="151"/>
      <c r="AB202" s="151"/>
      <c r="AC202" s="151"/>
      <c r="AD202" s="151"/>
      <c r="AE202" s="151"/>
      <c r="AF202" s="151"/>
      <c r="AG202" s="151" t="s">
        <v>452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ht="20" outlineLevel="1" x14ac:dyDescent="0.25">
      <c r="A203" s="170">
        <v>90</v>
      </c>
      <c r="B203" s="171" t="s">
        <v>2052</v>
      </c>
      <c r="C203" s="186" t="s">
        <v>2053</v>
      </c>
      <c r="D203" s="172" t="s">
        <v>457</v>
      </c>
      <c r="E203" s="173">
        <v>22</v>
      </c>
      <c r="F203" s="174"/>
      <c r="G203" s="175">
        <f>ROUND(E203*F203,2)</f>
        <v>0</v>
      </c>
      <c r="H203" s="174"/>
      <c r="I203" s="175">
        <f>ROUND(E203*H203,2)</f>
        <v>0</v>
      </c>
      <c r="J203" s="174"/>
      <c r="K203" s="175">
        <f>ROUND(E203*J203,2)</f>
        <v>0</v>
      </c>
      <c r="L203" s="175">
        <v>21</v>
      </c>
      <c r="M203" s="175">
        <f>G203*(1+L203/100)</f>
        <v>0</v>
      </c>
      <c r="N203" s="173">
        <v>0</v>
      </c>
      <c r="O203" s="173">
        <f>ROUND(E203*N203,2)</f>
        <v>0</v>
      </c>
      <c r="P203" s="173">
        <v>0</v>
      </c>
      <c r="Q203" s="173">
        <f>ROUND(E203*P203,2)</f>
        <v>0</v>
      </c>
      <c r="R203" s="175" t="s">
        <v>448</v>
      </c>
      <c r="S203" s="175" t="s">
        <v>341</v>
      </c>
      <c r="T203" s="176" t="s">
        <v>342</v>
      </c>
      <c r="U203" s="161">
        <v>0.52200000000000002</v>
      </c>
      <c r="V203" s="161">
        <f>ROUND(E203*U203,2)</f>
        <v>11.48</v>
      </c>
      <c r="W203" s="161"/>
      <c r="X203" s="161" t="s">
        <v>379</v>
      </c>
      <c r="Y203" s="161" t="s">
        <v>344</v>
      </c>
      <c r="Z203" s="151"/>
      <c r="AA203" s="151"/>
      <c r="AB203" s="151"/>
      <c r="AC203" s="151"/>
      <c r="AD203" s="151"/>
      <c r="AE203" s="151"/>
      <c r="AF203" s="151"/>
      <c r="AG203" s="151" t="s">
        <v>380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2" x14ac:dyDescent="0.25">
      <c r="A204" s="158"/>
      <c r="B204" s="159"/>
      <c r="C204" s="258" t="s">
        <v>2049</v>
      </c>
      <c r="D204" s="259"/>
      <c r="E204" s="259"/>
      <c r="F204" s="259"/>
      <c r="G204" s="259"/>
      <c r="H204" s="161"/>
      <c r="I204" s="161"/>
      <c r="J204" s="161"/>
      <c r="K204" s="161"/>
      <c r="L204" s="161"/>
      <c r="M204" s="161"/>
      <c r="N204" s="160"/>
      <c r="O204" s="160"/>
      <c r="P204" s="160"/>
      <c r="Q204" s="160"/>
      <c r="R204" s="161"/>
      <c r="S204" s="161"/>
      <c r="T204" s="161"/>
      <c r="U204" s="161"/>
      <c r="V204" s="161"/>
      <c r="W204" s="161"/>
      <c r="X204" s="161"/>
      <c r="Y204" s="161"/>
      <c r="Z204" s="151"/>
      <c r="AA204" s="151"/>
      <c r="AB204" s="151"/>
      <c r="AC204" s="151"/>
      <c r="AD204" s="151"/>
      <c r="AE204" s="151"/>
      <c r="AF204" s="151"/>
      <c r="AG204" s="151" t="s">
        <v>452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ht="20" outlineLevel="1" x14ac:dyDescent="0.25">
      <c r="A205" s="170">
        <v>91</v>
      </c>
      <c r="B205" s="171" t="s">
        <v>2054</v>
      </c>
      <c r="C205" s="186" t="s">
        <v>2055</v>
      </c>
      <c r="D205" s="172" t="s">
        <v>457</v>
      </c>
      <c r="E205" s="173">
        <v>3</v>
      </c>
      <c r="F205" s="174"/>
      <c r="G205" s="175">
        <f>ROUND(E205*F205,2)</f>
        <v>0</v>
      </c>
      <c r="H205" s="174"/>
      <c r="I205" s="175">
        <f>ROUND(E205*H205,2)</f>
        <v>0</v>
      </c>
      <c r="J205" s="174"/>
      <c r="K205" s="175">
        <f>ROUND(E205*J205,2)</f>
        <v>0</v>
      </c>
      <c r="L205" s="175">
        <v>21</v>
      </c>
      <c r="M205" s="175">
        <f>G205*(1+L205/100)</f>
        <v>0</v>
      </c>
      <c r="N205" s="173">
        <v>0</v>
      </c>
      <c r="O205" s="173">
        <f>ROUND(E205*N205,2)</f>
        <v>0</v>
      </c>
      <c r="P205" s="173">
        <v>0</v>
      </c>
      <c r="Q205" s="173">
        <f>ROUND(E205*P205,2)</f>
        <v>0</v>
      </c>
      <c r="R205" s="175" t="s">
        <v>448</v>
      </c>
      <c r="S205" s="175" t="s">
        <v>341</v>
      </c>
      <c r="T205" s="176" t="s">
        <v>342</v>
      </c>
      <c r="U205" s="161">
        <v>0.97199999999999998</v>
      </c>
      <c r="V205" s="161">
        <f>ROUND(E205*U205,2)</f>
        <v>2.92</v>
      </c>
      <c r="W205" s="161"/>
      <c r="X205" s="161" t="s">
        <v>379</v>
      </c>
      <c r="Y205" s="161" t="s">
        <v>344</v>
      </c>
      <c r="Z205" s="151"/>
      <c r="AA205" s="151"/>
      <c r="AB205" s="151"/>
      <c r="AC205" s="151"/>
      <c r="AD205" s="151"/>
      <c r="AE205" s="151"/>
      <c r="AF205" s="151"/>
      <c r="AG205" s="151" t="s">
        <v>380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2" x14ac:dyDescent="0.25">
      <c r="A206" s="158"/>
      <c r="B206" s="159"/>
      <c r="C206" s="258" t="s">
        <v>2049</v>
      </c>
      <c r="D206" s="259"/>
      <c r="E206" s="259"/>
      <c r="F206" s="259"/>
      <c r="G206" s="259"/>
      <c r="H206" s="161"/>
      <c r="I206" s="161"/>
      <c r="J206" s="161"/>
      <c r="K206" s="161"/>
      <c r="L206" s="161"/>
      <c r="M206" s="161"/>
      <c r="N206" s="160"/>
      <c r="O206" s="160"/>
      <c r="P206" s="160"/>
      <c r="Q206" s="160"/>
      <c r="R206" s="161"/>
      <c r="S206" s="161"/>
      <c r="T206" s="161"/>
      <c r="U206" s="161"/>
      <c r="V206" s="161"/>
      <c r="W206" s="161"/>
      <c r="X206" s="161"/>
      <c r="Y206" s="161"/>
      <c r="Z206" s="151"/>
      <c r="AA206" s="151"/>
      <c r="AB206" s="151"/>
      <c r="AC206" s="151"/>
      <c r="AD206" s="151"/>
      <c r="AE206" s="151"/>
      <c r="AF206" s="151"/>
      <c r="AG206" s="151" t="s">
        <v>452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5">
      <c r="A207" s="170">
        <v>92</v>
      </c>
      <c r="B207" s="171" t="s">
        <v>2056</v>
      </c>
      <c r="C207" s="186" t="s">
        <v>2057</v>
      </c>
      <c r="D207" s="172" t="s">
        <v>457</v>
      </c>
      <c r="E207" s="173">
        <v>39</v>
      </c>
      <c r="F207" s="174"/>
      <c r="G207" s="175">
        <f>ROUND(E207*F207,2)</f>
        <v>0</v>
      </c>
      <c r="H207" s="174"/>
      <c r="I207" s="175">
        <f>ROUND(E207*H207,2)</f>
        <v>0</v>
      </c>
      <c r="J207" s="174"/>
      <c r="K207" s="175">
        <f>ROUND(E207*J207,2)</f>
        <v>0</v>
      </c>
      <c r="L207" s="175">
        <v>21</v>
      </c>
      <c r="M207" s="175">
        <f>G207*(1+L207/100)</f>
        <v>0</v>
      </c>
      <c r="N207" s="173">
        <v>0</v>
      </c>
      <c r="O207" s="173">
        <f>ROUND(E207*N207,2)</f>
        <v>0</v>
      </c>
      <c r="P207" s="173">
        <v>0</v>
      </c>
      <c r="Q207" s="173">
        <f>ROUND(E207*P207,2)</f>
        <v>0</v>
      </c>
      <c r="R207" s="175" t="s">
        <v>448</v>
      </c>
      <c r="S207" s="175" t="s">
        <v>341</v>
      </c>
      <c r="T207" s="176" t="s">
        <v>342</v>
      </c>
      <c r="U207" s="161">
        <v>6.6000000000000003E-2</v>
      </c>
      <c r="V207" s="161">
        <f>ROUND(E207*U207,2)</f>
        <v>2.57</v>
      </c>
      <c r="W207" s="161"/>
      <c r="X207" s="161" t="s">
        <v>379</v>
      </c>
      <c r="Y207" s="161" t="s">
        <v>344</v>
      </c>
      <c r="Z207" s="151"/>
      <c r="AA207" s="151"/>
      <c r="AB207" s="151"/>
      <c r="AC207" s="151"/>
      <c r="AD207" s="151"/>
      <c r="AE207" s="151"/>
      <c r="AF207" s="151"/>
      <c r="AG207" s="151" t="s">
        <v>380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2" x14ac:dyDescent="0.25">
      <c r="A208" s="158"/>
      <c r="B208" s="159"/>
      <c r="C208" s="258" t="s">
        <v>2049</v>
      </c>
      <c r="D208" s="259"/>
      <c r="E208" s="259"/>
      <c r="F208" s="259"/>
      <c r="G208" s="259"/>
      <c r="H208" s="161"/>
      <c r="I208" s="161"/>
      <c r="J208" s="161"/>
      <c r="K208" s="161"/>
      <c r="L208" s="161"/>
      <c r="M208" s="161"/>
      <c r="N208" s="160"/>
      <c r="O208" s="160"/>
      <c r="P208" s="160"/>
      <c r="Q208" s="160"/>
      <c r="R208" s="161"/>
      <c r="S208" s="161"/>
      <c r="T208" s="161"/>
      <c r="U208" s="161"/>
      <c r="V208" s="161"/>
      <c r="W208" s="161"/>
      <c r="X208" s="161"/>
      <c r="Y208" s="161"/>
      <c r="Z208" s="151"/>
      <c r="AA208" s="151"/>
      <c r="AB208" s="151"/>
      <c r="AC208" s="151"/>
      <c r="AD208" s="151"/>
      <c r="AE208" s="151"/>
      <c r="AF208" s="151"/>
      <c r="AG208" s="151" t="s">
        <v>452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5">
      <c r="A209" s="170">
        <v>93</v>
      </c>
      <c r="B209" s="171" t="s">
        <v>2058</v>
      </c>
      <c r="C209" s="186" t="s">
        <v>2059</v>
      </c>
      <c r="D209" s="172" t="s">
        <v>457</v>
      </c>
      <c r="E209" s="173">
        <v>5</v>
      </c>
      <c r="F209" s="174"/>
      <c r="G209" s="175">
        <f>ROUND(E209*F209,2)</f>
        <v>0</v>
      </c>
      <c r="H209" s="174"/>
      <c r="I209" s="175">
        <f>ROUND(E209*H209,2)</f>
        <v>0</v>
      </c>
      <c r="J209" s="174"/>
      <c r="K209" s="175">
        <f>ROUND(E209*J209,2)</f>
        <v>0</v>
      </c>
      <c r="L209" s="175">
        <v>21</v>
      </c>
      <c r="M209" s="175">
        <f>G209*(1+L209/100)</f>
        <v>0</v>
      </c>
      <c r="N209" s="173">
        <v>0</v>
      </c>
      <c r="O209" s="173">
        <f>ROUND(E209*N209,2)</f>
        <v>0</v>
      </c>
      <c r="P209" s="173">
        <v>0</v>
      </c>
      <c r="Q209" s="173">
        <f>ROUND(E209*P209,2)</f>
        <v>0</v>
      </c>
      <c r="R209" s="175" t="s">
        <v>448</v>
      </c>
      <c r="S209" s="175" t="s">
        <v>341</v>
      </c>
      <c r="T209" s="176" t="s">
        <v>342</v>
      </c>
      <c r="U209" s="161">
        <v>0.30299999999999999</v>
      </c>
      <c r="V209" s="161">
        <f>ROUND(E209*U209,2)</f>
        <v>1.52</v>
      </c>
      <c r="W209" s="161"/>
      <c r="X209" s="161" t="s">
        <v>379</v>
      </c>
      <c r="Y209" s="161" t="s">
        <v>344</v>
      </c>
      <c r="Z209" s="151"/>
      <c r="AA209" s="151"/>
      <c r="AB209" s="151"/>
      <c r="AC209" s="151"/>
      <c r="AD209" s="151"/>
      <c r="AE209" s="151"/>
      <c r="AF209" s="151"/>
      <c r="AG209" s="151" t="s">
        <v>380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2" x14ac:dyDescent="0.25">
      <c r="A210" s="158"/>
      <c r="B210" s="159"/>
      <c r="C210" s="258" t="s">
        <v>2049</v>
      </c>
      <c r="D210" s="259"/>
      <c r="E210" s="259"/>
      <c r="F210" s="259"/>
      <c r="G210" s="259"/>
      <c r="H210" s="161"/>
      <c r="I210" s="161"/>
      <c r="J210" s="161"/>
      <c r="K210" s="161"/>
      <c r="L210" s="161"/>
      <c r="M210" s="161"/>
      <c r="N210" s="160"/>
      <c r="O210" s="160"/>
      <c r="P210" s="160"/>
      <c r="Q210" s="160"/>
      <c r="R210" s="161"/>
      <c r="S210" s="161"/>
      <c r="T210" s="161"/>
      <c r="U210" s="161"/>
      <c r="V210" s="161"/>
      <c r="W210" s="161"/>
      <c r="X210" s="161"/>
      <c r="Y210" s="161"/>
      <c r="Z210" s="151"/>
      <c r="AA210" s="151"/>
      <c r="AB210" s="151"/>
      <c r="AC210" s="151"/>
      <c r="AD210" s="151"/>
      <c r="AE210" s="151"/>
      <c r="AF210" s="151"/>
      <c r="AG210" s="151" t="s">
        <v>452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ht="13" x14ac:dyDescent="0.25">
      <c r="A211" s="163" t="s">
        <v>336</v>
      </c>
      <c r="B211" s="164" t="s">
        <v>238</v>
      </c>
      <c r="C211" s="185" t="s">
        <v>239</v>
      </c>
      <c r="D211" s="165"/>
      <c r="E211" s="166"/>
      <c r="F211" s="167"/>
      <c r="G211" s="167">
        <f>SUMIF(AG212:AG245,"&lt;&gt;NOR",G212:G245)</f>
        <v>0</v>
      </c>
      <c r="H211" s="167"/>
      <c r="I211" s="167">
        <f>SUM(I212:I245)</f>
        <v>0</v>
      </c>
      <c r="J211" s="167"/>
      <c r="K211" s="167">
        <f>SUM(K212:K245)</f>
        <v>0</v>
      </c>
      <c r="L211" s="167"/>
      <c r="M211" s="167">
        <f>SUM(M212:M245)</f>
        <v>0</v>
      </c>
      <c r="N211" s="166"/>
      <c r="O211" s="166">
        <f>SUM(O212:O245)</f>
        <v>0</v>
      </c>
      <c r="P211" s="166"/>
      <c r="Q211" s="166">
        <f>SUM(Q212:Q245)</f>
        <v>0</v>
      </c>
      <c r="R211" s="167"/>
      <c r="S211" s="167"/>
      <c r="T211" s="168"/>
      <c r="U211" s="162"/>
      <c r="V211" s="162">
        <f>SUM(V212:V245)</f>
        <v>384.82000000000005</v>
      </c>
      <c r="W211" s="162"/>
      <c r="X211" s="162"/>
      <c r="Y211" s="162"/>
      <c r="AG211" t="s">
        <v>337</v>
      </c>
    </row>
    <row r="212" spans="1:60" outlineLevel="1" x14ac:dyDescent="0.25">
      <c r="A212" s="170">
        <v>94</v>
      </c>
      <c r="B212" s="171" t="s">
        <v>1351</v>
      </c>
      <c r="C212" s="186" t="s">
        <v>1352</v>
      </c>
      <c r="D212" s="172" t="s">
        <v>543</v>
      </c>
      <c r="E212" s="173">
        <v>250</v>
      </c>
      <c r="F212" s="174"/>
      <c r="G212" s="175">
        <f>ROUND(E212*F212,2)</f>
        <v>0</v>
      </c>
      <c r="H212" s="174"/>
      <c r="I212" s="175">
        <f>ROUND(E212*H212,2)</f>
        <v>0</v>
      </c>
      <c r="J212" s="174"/>
      <c r="K212" s="175">
        <f>ROUND(E212*J212,2)</f>
        <v>0</v>
      </c>
      <c r="L212" s="175">
        <v>21</v>
      </c>
      <c r="M212" s="175">
        <f>G212*(1+L212/100)</f>
        <v>0</v>
      </c>
      <c r="N212" s="173">
        <v>0</v>
      </c>
      <c r="O212" s="173">
        <f>ROUND(E212*N212,2)</f>
        <v>0</v>
      </c>
      <c r="P212" s="173">
        <v>0</v>
      </c>
      <c r="Q212" s="173">
        <f>ROUND(E212*P212,2)</f>
        <v>0</v>
      </c>
      <c r="R212" s="175" t="s">
        <v>1353</v>
      </c>
      <c r="S212" s="175" t="s">
        <v>341</v>
      </c>
      <c r="T212" s="176" t="s">
        <v>342</v>
      </c>
      <c r="U212" s="161">
        <v>8.0000000000000002E-3</v>
      </c>
      <c r="V212" s="161">
        <f>ROUND(E212*U212,2)</f>
        <v>2</v>
      </c>
      <c r="W212" s="161"/>
      <c r="X212" s="161" t="s">
        <v>379</v>
      </c>
      <c r="Y212" s="161" t="s">
        <v>344</v>
      </c>
      <c r="Z212" s="151"/>
      <c r="AA212" s="151"/>
      <c r="AB212" s="151"/>
      <c r="AC212" s="151"/>
      <c r="AD212" s="151"/>
      <c r="AE212" s="151"/>
      <c r="AF212" s="151"/>
      <c r="AG212" s="151" t="s">
        <v>380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2" x14ac:dyDescent="0.25">
      <c r="A213" s="158"/>
      <c r="B213" s="159"/>
      <c r="C213" s="258" t="s">
        <v>1354</v>
      </c>
      <c r="D213" s="259"/>
      <c r="E213" s="259"/>
      <c r="F213" s="259"/>
      <c r="G213" s="259"/>
      <c r="H213" s="161"/>
      <c r="I213" s="161"/>
      <c r="J213" s="161"/>
      <c r="K213" s="161"/>
      <c r="L213" s="161"/>
      <c r="M213" s="161"/>
      <c r="N213" s="160"/>
      <c r="O213" s="160"/>
      <c r="P213" s="160"/>
      <c r="Q213" s="160"/>
      <c r="R213" s="161"/>
      <c r="S213" s="161"/>
      <c r="T213" s="161"/>
      <c r="U213" s="161"/>
      <c r="V213" s="161"/>
      <c r="W213" s="161"/>
      <c r="X213" s="161"/>
      <c r="Y213" s="161"/>
      <c r="Z213" s="151"/>
      <c r="AA213" s="151"/>
      <c r="AB213" s="151"/>
      <c r="AC213" s="151"/>
      <c r="AD213" s="151"/>
      <c r="AE213" s="151"/>
      <c r="AF213" s="151"/>
      <c r="AG213" s="151" t="s">
        <v>452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5">
      <c r="A214" s="170">
        <v>95</v>
      </c>
      <c r="B214" s="171" t="s">
        <v>2060</v>
      </c>
      <c r="C214" s="186" t="s">
        <v>2061</v>
      </c>
      <c r="D214" s="172" t="s">
        <v>543</v>
      </c>
      <c r="E214" s="173">
        <v>690</v>
      </c>
      <c r="F214" s="174"/>
      <c r="G214" s="175">
        <f>ROUND(E214*F214,2)</f>
        <v>0</v>
      </c>
      <c r="H214" s="174"/>
      <c r="I214" s="175">
        <f>ROUND(E214*H214,2)</f>
        <v>0</v>
      </c>
      <c r="J214" s="174"/>
      <c r="K214" s="175">
        <f>ROUND(E214*J214,2)</f>
        <v>0</v>
      </c>
      <c r="L214" s="175">
        <v>21</v>
      </c>
      <c r="M214" s="175">
        <f>G214*(1+L214/100)</f>
        <v>0</v>
      </c>
      <c r="N214" s="173">
        <v>0</v>
      </c>
      <c r="O214" s="173">
        <f>ROUND(E214*N214,2)</f>
        <v>0</v>
      </c>
      <c r="P214" s="173">
        <v>0</v>
      </c>
      <c r="Q214" s="173">
        <f>ROUND(E214*P214,2)</f>
        <v>0</v>
      </c>
      <c r="R214" s="175" t="s">
        <v>516</v>
      </c>
      <c r="S214" s="175" t="s">
        <v>341</v>
      </c>
      <c r="T214" s="176" t="s">
        <v>342</v>
      </c>
      <c r="U214" s="161">
        <v>0.09</v>
      </c>
      <c r="V214" s="161">
        <f>ROUND(E214*U214,2)</f>
        <v>62.1</v>
      </c>
      <c r="W214" s="161"/>
      <c r="X214" s="161" t="s">
        <v>379</v>
      </c>
      <c r="Y214" s="161" t="s">
        <v>344</v>
      </c>
      <c r="Z214" s="151"/>
      <c r="AA214" s="151"/>
      <c r="AB214" s="151"/>
      <c r="AC214" s="151"/>
      <c r="AD214" s="151"/>
      <c r="AE214" s="151"/>
      <c r="AF214" s="151"/>
      <c r="AG214" s="151" t="s">
        <v>380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2" x14ac:dyDescent="0.25">
      <c r="A215" s="158"/>
      <c r="B215" s="159"/>
      <c r="C215" s="258" t="s">
        <v>2018</v>
      </c>
      <c r="D215" s="259"/>
      <c r="E215" s="259"/>
      <c r="F215" s="259"/>
      <c r="G215" s="259"/>
      <c r="H215" s="161"/>
      <c r="I215" s="161"/>
      <c r="J215" s="161"/>
      <c r="K215" s="161"/>
      <c r="L215" s="161"/>
      <c r="M215" s="161"/>
      <c r="N215" s="160"/>
      <c r="O215" s="160"/>
      <c r="P215" s="160"/>
      <c r="Q215" s="160"/>
      <c r="R215" s="161"/>
      <c r="S215" s="161"/>
      <c r="T215" s="161"/>
      <c r="U215" s="161"/>
      <c r="V215" s="161"/>
      <c r="W215" s="161"/>
      <c r="X215" s="161"/>
      <c r="Y215" s="161"/>
      <c r="Z215" s="151"/>
      <c r="AA215" s="151"/>
      <c r="AB215" s="151"/>
      <c r="AC215" s="151"/>
      <c r="AD215" s="151"/>
      <c r="AE215" s="151"/>
      <c r="AF215" s="151"/>
      <c r="AG215" s="151" t="s">
        <v>452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5">
      <c r="A216" s="170">
        <v>96</v>
      </c>
      <c r="B216" s="171" t="s">
        <v>2062</v>
      </c>
      <c r="C216" s="186" t="s">
        <v>2063</v>
      </c>
      <c r="D216" s="172" t="s">
        <v>543</v>
      </c>
      <c r="E216" s="173">
        <v>600</v>
      </c>
      <c r="F216" s="174"/>
      <c r="G216" s="175">
        <f>ROUND(E216*F216,2)</f>
        <v>0</v>
      </c>
      <c r="H216" s="174"/>
      <c r="I216" s="175">
        <f>ROUND(E216*H216,2)</f>
        <v>0</v>
      </c>
      <c r="J216" s="174"/>
      <c r="K216" s="175">
        <f>ROUND(E216*J216,2)</f>
        <v>0</v>
      </c>
      <c r="L216" s="175">
        <v>21</v>
      </c>
      <c r="M216" s="175">
        <f>G216*(1+L216/100)</f>
        <v>0</v>
      </c>
      <c r="N216" s="173">
        <v>0</v>
      </c>
      <c r="O216" s="173">
        <f>ROUND(E216*N216,2)</f>
        <v>0</v>
      </c>
      <c r="P216" s="173">
        <v>0</v>
      </c>
      <c r="Q216" s="173">
        <f>ROUND(E216*P216,2)</f>
        <v>0</v>
      </c>
      <c r="R216" s="175" t="s">
        <v>516</v>
      </c>
      <c r="S216" s="175" t="s">
        <v>341</v>
      </c>
      <c r="T216" s="176" t="s">
        <v>342</v>
      </c>
      <c r="U216" s="161">
        <v>4.4999999999999998E-2</v>
      </c>
      <c r="V216" s="161">
        <f>ROUND(E216*U216,2)</f>
        <v>27</v>
      </c>
      <c r="W216" s="161"/>
      <c r="X216" s="161" t="s">
        <v>379</v>
      </c>
      <c r="Y216" s="161" t="s">
        <v>344</v>
      </c>
      <c r="Z216" s="151"/>
      <c r="AA216" s="151"/>
      <c r="AB216" s="151"/>
      <c r="AC216" s="151"/>
      <c r="AD216" s="151"/>
      <c r="AE216" s="151"/>
      <c r="AF216" s="151"/>
      <c r="AG216" s="151" t="s">
        <v>380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2" x14ac:dyDescent="0.25">
      <c r="A217" s="158"/>
      <c r="B217" s="159"/>
      <c r="C217" s="258" t="s">
        <v>2064</v>
      </c>
      <c r="D217" s="259"/>
      <c r="E217" s="259"/>
      <c r="F217" s="259"/>
      <c r="G217" s="259"/>
      <c r="H217" s="161"/>
      <c r="I217" s="161"/>
      <c r="J217" s="161"/>
      <c r="K217" s="161"/>
      <c r="L217" s="161"/>
      <c r="M217" s="161"/>
      <c r="N217" s="160"/>
      <c r="O217" s="160"/>
      <c r="P217" s="160"/>
      <c r="Q217" s="160"/>
      <c r="R217" s="161"/>
      <c r="S217" s="161"/>
      <c r="T217" s="161"/>
      <c r="U217" s="161"/>
      <c r="V217" s="161"/>
      <c r="W217" s="161"/>
      <c r="X217" s="161"/>
      <c r="Y217" s="161"/>
      <c r="Z217" s="151"/>
      <c r="AA217" s="151"/>
      <c r="AB217" s="151"/>
      <c r="AC217" s="151"/>
      <c r="AD217" s="151"/>
      <c r="AE217" s="151"/>
      <c r="AF217" s="151"/>
      <c r="AG217" s="151" t="s">
        <v>452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77" t="str">
        <f>C217</f>
        <v>pro vysazování rostlin s urovnáním a s případným naložením odpadu na dopravní prostředek, s odvozem na vzdálenost do 20 km a se složením,</v>
      </c>
      <c r="BB217" s="151"/>
      <c r="BC217" s="151"/>
      <c r="BD217" s="151"/>
      <c r="BE217" s="151"/>
      <c r="BF217" s="151"/>
      <c r="BG217" s="151"/>
      <c r="BH217" s="151"/>
    </row>
    <row r="218" spans="1:60" outlineLevel="2" x14ac:dyDescent="0.25">
      <c r="A218" s="158"/>
      <c r="B218" s="159"/>
      <c r="C218" s="260" t="s">
        <v>988</v>
      </c>
      <c r="D218" s="261"/>
      <c r="E218" s="261"/>
      <c r="F218" s="261"/>
      <c r="G218" s="261"/>
      <c r="H218" s="161"/>
      <c r="I218" s="161"/>
      <c r="J218" s="161"/>
      <c r="K218" s="161"/>
      <c r="L218" s="161"/>
      <c r="M218" s="161"/>
      <c r="N218" s="160"/>
      <c r="O218" s="160"/>
      <c r="P218" s="160"/>
      <c r="Q218" s="160"/>
      <c r="R218" s="161"/>
      <c r="S218" s="161"/>
      <c r="T218" s="161"/>
      <c r="U218" s="161"/>
      <c r="V218" s="161"/>
      <c r="W218" s="161"/>
      <c r="X218" s="161"/>
      <c r="Y218" s="161"/>
      <c r="Z218" s="151"/>
      <c r="AA218" s="151"/>
      <c r="AB218" s="151"/>
      <c r="AC218" s="151"/>
      <c r="AD218" s="151"/>
      <c r="AE218" s="151"/>
      <c r="AF218" s="151"/>
      <c r="AG218" s="151" t="s">
        <v>347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5">
      <c r="A219" s="170">
        <v>97</v>
      </c>
      <c r="B219" s="171" t="s">
        <v>2065</v>
      </c>
      <c r="C219" s="186" t="s">
        <v>2066</v>
      </c>
      <c r="D219" s="172" t="s">
        <v>543</v>
      </c>
      <c r="E219" s="173">
        <v>600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3">
        <v>0</v>
      </c>
      <c r="O219" s="173">
        <f>ROUND(E219*N219,2)</f>
        <v>0</v>
      </c>
      <c r="P219" s="173">
        <v>0</v>
      </c>
      <c r="Q219" s="173">
        <f>ROUND(E219*P219,2)</f>
        <v>0</v>
      </c>
      <c r="R219" s="175" t="s">
        <v>516</v>
      </c>
      <c r="S219" s="175" t="s">
        <v>341</v>
      </c>
      <c r="T219" s="176" t="s">
        <v>342</v>
      </c>
      <c r="U219" s="161">
        <v>1E-3</v>
      </c>
      <c r="V219" s="161">
        <f>ROUND(E219*U219,2)</f>
        <v>0.6</v>
      </c>
      <c r="W219" s="161"/>
      <c r="X219" s="161" t="s">
        <v>379</v>
      </c>
      <c r="Y219" s="161" t="s">
        <v>344</v>
      </c>
      <c r="Z219" s="151"/>
      <c r="AA219" s="151"/>
      <c r="AB219" s="151"/>
      <c r="AC219" s="151"/>
      <c r="AD219" s="151"/>
      <c r="AE219" s="151"/>
      <c r="AF219" s="151"/>
      <c r="AG219" s="151" t="s">
        <v>380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2" x14ac:dyDescent="0.25">
      <c r="A220" s="158"/>
      <c r="B220" s="159"/>
      <c r="C220" s="249" t="s">
        <v>988</v>
      </c>
      <c r="D220" s="250"/>
      <c r="E220" s="250"/>
      <c r="F220" s="250"/>
      <c r="G220" s="250"/>
      <c r="H220" s="161"/>
      <c r="I220" s="161"/>
      <c r="J220" s="161"/>
      <c r="K220" s="161"/>
      <c r="L220" s="161"/>
      <c r="M220" s="161"/>
      <c r="N220" s="160"/>
      <c r="O220" s="160"/>
      <c r="P220" s="160"/>
      <c r="Q220" s="160"/>
      <c r="R220" s="161"/>
      <c r="S220" s="161"/>
      <c r="T220" s="161"/>
      <c r="U220" s="161"/>
      <c r="V220" s="161"/>
      <c r="W220" s="161"/>
      <c r="X220" s="161"/>
      <c r="Y220" s="161"/>
      <c r="Z220" s="151"/>
      <c r="AA220" s="151"/>
      <c r="AB220" s="151"/>
      <c r="AC220" s="151"/>
      <c r="AD220" s="151"/>
      <c r="AE220" s="151"/>
      <c r="AF220" s="151"/>
      <c r="AG220" s="151" t="s">
        <v>347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5">
      <c r="A221" s="170">
        <v>98</v>
      </c>
      <c r="B221" s="171" t="s">
        <v>2065</v>
      </c>
      <c r="C221" s="186" t="s">
        <v>2066</v>
      </c>
      <c r="D221" s="172" t="s">
        <v>543</v>
      </c>
      <c r="E221" s="173">
        <v>2110</v>
      </c>
      <c r="F221" s="174"/>
      <c r="G221" s="175">
        <f>ROUND(E221*F221,2)</f>
        <v>0</v>
      </c>
      <c r="H221" s="174"/>
      <c r="I221" s="175">
        <f>ROUND(E221*H221,2)</f>
        <v>0</v>
      </c>
      <c r="J221" s="174"/>
      <c r="K221" s="175">
        <f>ROUND(E221*J221,2)</f>
        <v>0</v>
      </c>
      <c r="L221" s="175">
        <v>21</v>
      </c>
      <c r="M221" s="175">
        <f>G221*(1+L221/100)</f>
        <v>0</v>
      </c>
      <c r="N221" s="173">
        <v>0</v>
      </c>
      <c r="O221" s="173">
        <f>ROUND(E221*N221,2)</f>
        <v>0</v>
      </c>
      <c r="P221" s="173">
        <v>0</v>
      </c>
      <c r="Q221" s="173">
        <f>ROUND(E221*P221,2)</f>
        <v>0</v>
      </c>
      <c r="R221" s="175" t="s">
        <v>516</v>
      </c>
      <c r="S221" s="175" t="s">
        <v>341</v>
      </c>
      <c r="T221" s="176" t="s">
        <v>342</v>
      </c>
      <c r="U221" s="161">
        <v>1E-3</v>
      </c>
      <c r="V221" s="161">
        <f>ROUND(E221*U221,2)</f>
        <v>2.11</v>
      </c>
      <c r="W221" s="161"/>
      <c r="X221" s="161" t="s">
        <v>379</v>
      </c>
      <c r="Y221" s="161" t="s">
        <v>344</v>
      </c>
      <c r="Z221" s="151"/>
      <c r="AA221" s="151"/>
      <c r="AB221" s="151"/>
      <c r="AC221" s="151"/>
      <c r="AD221" s="151"/>
      <c r="AE221" s="151"/>
      <c r="AF221" s="151"/>
      <c r="AG221" s="151" t="s">
        <v>380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2" x14ac:dyDescent="0.25">
      <c r="A222" s="158"/>
      <c r="B222" s="159"/>
      <c r="C222" s="249" t="s">
        <v>988</v>
      </c>
      <c r="D222" s="250"/>
      <c r="E222" s="250"/>
      <c r="F222" s="250"/>
      <c r="G222" s="250"/>
      <c r="H222" s="161"/>
      <c r="I222" s="161"/>
      <c r="J222" s="161"/>
      <c r="K222" s="161"/>
      <c r="L222" s="161"/>
      <c r="M222" s="161"/>
      <c r="N222" s="160"/>
      <c r="O222" s="160"/>
      <c r="P222" s="160"/>
      <c r="Q222" s="160"/>
      <c r="R222" s="161"/>
      <c r="S222" s="161"/>
      <c r="T222" s="161"/>
      <c r="U222" s="161"/>
      <c r="V222" s="161"/>
      <c r="W222" s="161"/>
      <c r="X222" s="161"/>
      <c r="Y222" s="161"/>
      <c r="Z222" s="151"/>
      <c r="AA222" s="151"/>
      <c r="AB222" s="151"/>
      <c r="AC222" s="151"/>
      <c r="AD222" s="151"/>
      <c r="AE222" s="151"/>
      <c r="AF222" s="151"/>
      <c r="AG222" s="151" t="s">
        <v>347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5">
      <c r="A223" s="170">
        <v>99</v>
      </c>
      <c r="B223" s="171" t="s">
        <v>2067</v>
      </c>
      <c r="C223" s="186" t="s">
        <v>2068</v>
      </c>
      <c r="D223" s="172" t="s">
        <v>543</v>
      </c>
      <c r="E223" s="173">
        <v>6330</v>
      </c>
      <c r="F223" s="174"/>
      <c r="G223" s="175">
        <f>ROUND(E223*F223,2)</f>
        <v>0</v>
      </c>
      <c r="H223" s="174"/>
      <c r="I223" s="175">
        <f>ROUND(E223*H223,2)</f>
        <v>0</v>
      </c>
      <c r="J223" s="174"/>
      <c r="K223" s="175">
        <f>ROUND(E223*J223,2)</f>
        <v>0</v>
      </c>
      <c r="L223" s="175">
        <v>21</v>
      </c>
      <c r="M223" s="175">
        <f>G223*(1+L223/100)</f>
        <v>0</v>
      </c>
      <c r="N223" s="173">
        <v>0</v>
      </c>
      <c r="O223" s="173">
        <f>ROUND(E223*N223,2)</f>
        <v>0</v>
      </c>
      <c r="P223" s="173">
        <v>0</v>
      </c>
      <c r="Q223" s="173">
        <f>ROUND(E223*P223,2)</f>
        <v>0</v>
      </c>
      <c r="R223" s="175" t="s">
        <v>516</v>
      </c>
      <c r="S223" s="175" t="s">
        <v>341</v>
      </c>
      <c r="T223" s="176" t="s">
        <v>342</v>
      </c>
      <c r="U223" s="161">
        <v>1.4999999999999999E-2</v>
      </c>
      <c r="V223" s="161">
        <f>ROUND(E223*U223,2)</f>
        <v>94.95</v>
      </c>
      <c r="W223" s="161"/>
      <c r="X223" s="161" t="s">
        <v>379</v>
      </c>
      <c r="Y223" s="161" t="s">
        <v>344</v>
      </c>
      <c r="Z223" s="151"/>
      <c r="AA223" s="151"/>
      <c r="AB223" s="151"/>
      <c r="AC223" s="151"/>
      <c r="AD223" s="151"/>
      <c r="AE223" s="151"/>
      <c r="AF223" s="151"/>
      <c r="AG223" s="151" t="s">
        <v>380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2" x14ac:dyDescent="0.25">
      <c r="A224" s="158"/>
      <c r="B224" s="159"/>
      <c r="C224" s="249" t="s">
        <v>988</v>
      </c>
      <c r="D224" s="250"/>
      <c r="E224" s="250"/>
      <c r="F224" s="250"/>
      <c r="G224" s="250"/>
      <c r="H224" s="161"/>
      <c r="I224" s="161"/>
      <c r="J224" s="161"/>
      <c r="K224" s="161"/>
      <c r="L224" s="161"/>
      <c r="M224" s="161"/>
      <c r="N224" s="160"/>
      <c r="O224" s="160"/>
      <c r="P224" s="160"/>
      <c r="Q224" s="160"/>
      <c r="R224" s="161"/>
      <c r="S224" s="161"/>
      <c r="T224" s="161"/>
      <c r="U224" s="161"/>
      <c r="V224" s="161"/>
      <c r="W224" s="161"/>
      <c r="X224" s="161"/>
      <c r="Y224" s="161"/>
      <c r="Z224" s="151"/>
      <c r="AA224" s="151"/>
      <c r="AB224" s="151"/>
      <c r="AC224" s="151"/>
      <c r="AD224" s="151"/>
      <c r="AE224" s="151"/>
      <c r="AF224" s="151"/>
      <c r="AG224" s="151" t="s">
        <v>347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5">
      <c r="A225" s="170">
        <v>100</v>
      </c>
      <c r="B225" s="171" t="s">
        <v>2067</v>
      </c>
      <c r="C225" s="186" t="s">
        <v>2068</v>
      </c>
      <c r="D225" s="172" t="s">
        <v>543</v>
      </c>
      <c r="E225" s="173">
        <v>1800</v>
      </c>
      <c r="F225" s="174"/>
      <c r="G225" s="175">
        <f>ROUND(E225*F225,2)</f>
        <v>0</v>
      </c>
      <c r="H225" s="174"/>
      <c r="I225" s="175">
        <f>ROUND(E225*H225,2)</f>
        <v>0</v>
      </c>
      <c r="J225" s="174"/>
      <c r="K225" s="175">
        <f>ROUND(E225*J225,2)</f>
        <v>0</v>
      </c>
      <c r="L225" s="175">
        <v>21</v>
      </c>
      <c r="M225" s="175">
        <f>G225*(1+L225/100)</f>
        <v>0</v>
      </c>
      <c r="N225" s="173">
        <v>0</v>
      </c>
      <c r="O225" s="173">
        <f>ROUND(E225*N225,2)</f>
        <v>0</v>
      </c>
      <c r="P225" s="173">
        <v>0</v>
      </c>
      <c r="Q225" s="173">
        <f>ROUND(E225*P225,2)</f>
        <v>0</v>
      </c>
      <c r="R225" s="175" t="s">
        <v>516</v>
      </c>
      <c r="S225" s="175" t="s">
        <v>341</v>
      </c>
      <c r="T225" s="176" t="s">
        <v>342</v>
      </c>
      <c r="U225" s="161">
        <v>1.4999999999999999E-2</v>
      </c>
      <c r="V225" s="161">
        <f>ROUND(E225*U225,2)</f>
        <v>27</v>
      </c>
      <c r="W225" s="161"/>
      <c r="X225" s="161" t="s">
        <v>379</v>
      </c>
      <c r="Y225" s="161" t="s">
        <v>344</v>
      </c>
      <c r="Z225" s="151"/>
      <c r="AA225" s="151"/>
      <c r="AB225" s="151"/>
      <c r="AC225" s="151"/>
      <c r="AD225" s="151"/>
      <c r="AE225" s="151"/>
      <c r="AF225" s="151"/>
      <c r="AG225" s="151" t="s">
        <v>380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2" x14ac:dyDescent="0.25">
      <c r="A226" s="158"/>
      <c r="B226" s="159"/>
      <c r="C226" s="249" t="s">
        <v>988</v>
      </c>
      <c r="D226" s="250"/>
      <c r="E226" s="250"/>
      <c r="F226" s="250"/>
      <c r="G226" s="250"/>
      <c r="H226" s="161"/>
      <c r="I226" s="161"/>
      <c r="J226" s="161"/>
      <c r="K226" s="161"/>
      <c r="L226" s="161"/>
      <c r="M226" s="161"/>
      <c r="N226" s="160"/>
      <c r="O226" s="160"/>
      <c r="P226" s="160"/>
      <c r="Q226" s="160"/>
      <c r="R226" s="161"/>
      <c r="S226" s="161"/>
      <c r="T226" s="161"/>
      <c r="U226" s="161"/>
      <c r="V226" s="161"/>
      <c r="W226" s="161"/>
      <c r="X226" s="161"/>
      <c r="Y226" s="161"/>
      <c r="Z226" s="151"/>
      <c r="AA226" s="151"/>
      <c r="AB226" s="151"/>
      <c r="AC226" s="151"/>
      <c r="AD226" s="151"/>
      <c r="AE226" s="151"/>
      <c r="AF226" s="151"/>
      <c r="AG226" s="151" t="s">
        <v>347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5">
      <c r="A227" s="178">
        <v>101</v>
      </c>
      <c r="B227" s="179" t="s">
        <v>2067</v>
      </c>
      <c r="C227" s="187" t="s">
        <v>2068</v>
      </c>
      <c r="D227" s="180" t="s">
        <v>543</v>
      </c>
      <c r="E227" s="181">
        <v>2070</v>
      </c>
      <c r="F227" s="182"/>
      <c r="G227" s="183">
        <f>ROUND(E227*F227,2)</f>
        <v>0</v>
      </c>
      <c r="H227" s="182"/>
      <c r="I227" s="183">
        <f>ROUND(E227*H227,2)</f>
        <v>0</v>
      </c>
      <c r="J227" s="182"/>
      <c r="K227" s="183">
        <f>ROUND(E227*J227,2)</f>
        <v>0</v>
      </c>
      <c r="L227" s="183">
        <v>21</v>
      </c>
      <c r="M227" s="183">
        <f>G227*(1+L227/100)</f>
        <v>0</v>
      </c>
      <c r="N227" s="181">
        <v>0</v>
      </c>
      <c r="O227" s="181">
        <f>ROUND(E227*N227,2)</f>
        <v>0</v>
      </c>
      <c r="P227" s="181">
        <v>0</v>
      </c>
      <c r="Q227" s="181">
        <f>ROUND(E227*P227,2)</f>
        <v>0</v>
      </c>
      <c r="R227" s="183" t="s">
        <v>516</v>
      </c>
      <c r="S227" s="183" t="s">
        <v>341</v>
      </c>
      <c r="T227" s="184" t="s">
        <v>342</v>
      </c>
      <c r="U227" s="161">
        <v>1.4999999999999999E-2</v>
      </c>
      <c r="V227" s="161">
        <f>ROUND(E227*U227,2)</f>
        <v>31.05</v>
      </c>
      <c r="W227" s="161"/>
      <c r="X227" s="161" t="s">
        <v>379</v>
      </c>
      <c r="Y227" s="161" t="s">
        <v>344</v>
      </c>
      <c r="Z227" s="151"/>
      <c r="AA227" s="151"/>
      <c r="AB227" s="151"/>
      <c r="AC227" s="151"/>
      <c r="AD227" s="151"/>
      <c r="AE227" s="151"/>
      <c r="AF227" s="151"/>
      <c r="AG227" s="151" t="s">
        <v>380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20" outlineLevel="1" x14ac:dyDescent="0.25">
      <c r="A228" s="170">
        <v>102</v>
      </c>
      <c r="B228" s="171" t="s">
        <v>2069</v>
      </c>
      <c r="C228" s="186" t="s">
        <v>2070</v>
      </c>
      <c r="D228" s="172" t="s">
        <v>543</v>
      </c>
      <c r="E228" s="173">
        <v>600</v>
      </c>
      <c r="F228" s="174"/>
      <c r="G228" s="175">
        <f>ROUND(E228*F228,2)</f>
        <v>0</v>
      </c>
      <c r="H228" s="174"/>
      <c r="I228" s="175">
        <f>ROUND(E228*H228,2)</f>
        <v>0</v>
      </c>
      <c r="J228" s="174"/>
      <c r="K228" s="175">
        <f>ROUND(E228*J228,2)</f>
        <v>0</v>
      </c>
      <c r="L228" s="175">
        <v>21</v>
      </c>
      <c r="M228" s="175">
        <f>G228*(1+L228/100)</f>
        <v>0</v>
      </c>
      <c r="N228" s="173">
        <v>0</v>
      </c>
      <c r="O228" s="173">
        <f>ROUND(E228*N228,2)</f>
        <v>0</v>
      </c>
      <c r="P228" s="173">
        <v>0</v>
      </c>
      <c r="Q228" s="173">
        <f>ROUND(E228*P228,2)</f>
        <v>0</v>
      </c>
      <c r="R228" s="175" t="s">
        <v>516</v>
      </c>
      <c r="S228" s="175" t="s">
        <v>341</v>
      </c>
      <c r="T228" s="176" t="s">
        <v>342</v>
      </c>
      <c r="U228" s="161">
        <v>3.5000000000000001E-3</v>
      </c>
      <c r="V228" s="161">
        <f>ROUND(E228*U228,2)</f>
        <v>2.1</v>
      </c>
      <c r="W228" s="161"/>
      <c r="X228" s="161" t="s">
        <v>379</v>
      </c>
      <c r="Y228" s="161" t="s">
        <v>344</v>
      </c>
      <c r="Z228" s="151"/>
      <c r="AA228" s="151"/>
      <c r="AB228" s="151"/>
      <c r="AC228" s="151"/>
      <c r="AD228" s="151"/>
      <c r="AE228" s="151"/>
      <c r="AF228" s="151"/>
      <c r="AG228" s="151" t="s">
        <v>380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2" x14ac:dyDescent="0.25">
      <c r="A229" s="158"/>
      <c r="B229" s="159"/>
      <c r="C229" s="258" t="s">
        <v>2071</v>
      </c>
      <c r="D229" s="259"/>
      <c r="E229" s="259"/>
      <c r="F229" s="259"/>
      <c r="G229" s="259"/>
      <c r="H229" s="161"/>
      <c r="I229" s="161"/>
      <c r="J229" s="161"/>
      <c r="K229" s="161"/>
      <c r="L229" s="161"/>
      <c r="M229" s="161"/>
      <c r="N229" s="160"/>
      <c r="O229" s="160"/>
      <c r="P229" s="160"/>
      <c r="Q229" s="160"/>
      <c r="R229" s="161"/>
      <c r="S229" s="161"/>
      <c r="T229" s="161"/>
      <c r="U229" s="161"/>
      <c r="V229" s="161"/>
      <c r="W229" s="161"/>
      <c r="X229" s="161"/>
      <c r="Y229" s="161"/>
      <c r="Z229" s="151"/>
      <c r="AA229" s="151"/>
      <c r="AB229" s="151"/>
      <c r="AC229" s="151"/>
      <c r="AD229" s="151"/>
      <c r="AE229" s="151"/>
      <c r="AF229" s="151"/>
      <c r="AG229" s="151" t="s">
        <v>452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2" x14ac:dyDescent="0.25">
      <c r="A230" s="158"/>
      <c r="B230" s="159"/>
      <c r="C230" s="260" t="s">
        <v>988</v>
      </c>
      <c r="D230" s="261"/>
      <c r="E230" s="261"/>
      <c r="F230" s="261"/>
      <c r="G230" s="261"/>
      <c r="H230" s="161"/>
      <c r="I230" s="161"/>
      <c r="J230" s="161"/>
      <c r="K230" s="161"/>
      <c r="L230" s="161"/>
      <c r="M230" s="161"/>
      <c r="N230" s="160"/>
      <c r="O230" s="160"/>
      <c r="P230" s="160"/>
      <c r="Q230" s="160"/>
      <c r="R230" s="161"/>
      <c r="S230" s="161"/>
      <c r="T230" s="161"/>
      <c r="U230" s="161"/>
      <c r="V230" s="161"/>
      <c r="W230" s="161"/>
      <c r="X230" s="161"/>
      <c r="Y230" s="161"/>
      <c r="Z230" s="151"/>
      <c r="AA230" s="151"/>
      <c r="AB230" s="151"/>
      <c r="AC230" s="151"/>
      <c r="AD230" s="151"/>
      <c r="AE230" s="151"/>
      <c r="AF230" s="151"/>
      <c r="AG230" s="151" t="s">
        <v>347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5">
      <c r="A231" s="170">
        <v>103</v>
      </c>
      <c r="B231" s="171" t="s">
        <v>2072</v>
      </c>
      <c r="C231" s="186" t="s">
        <v>2073</v>
      </c>
      <c r="D231" s="172" t="s">
        <v>543</v>
      </c>
      <c r="E231" s="173">
        <v>9</v>
      </c>
      <c r="F231" s="174"/>
      <c r="G231" s="175">
        <f>ROUND(E231*F231,2)</f>
        <v>0</v>
      </c>
      <c r="H231" s="174"/>
      <c r="I231" s="175">
        <f>ROUND(E231*H231,2)</f>
        <v>0</v>
      </c>
      <c r="J231" s="174"/>
      <c r="K231" s="175">
        <f>ROUND(E231*J231,2)</f>
        <v>0</v>
      </c>
      <c r="L231" s="175">
        <v>21</v>
      </c>
      <c r="M231" s="175">
        <f>G231*(1+L231/100)</f>
        <v>0</v>
      </c>
      <c r="N231" s="173">
        <v>0</v>
      </c>
      <c r="O231" s="173">
        <f>ROUND(E231*N231,2)</f>
        <v>0</v>
      </c>
      <c r="P231" s="173">
        <v>0</v>
      </c>
      <c r="Q231" s="173">
        <f>ROUND(E231*P231,2)</f>
        <v>0</v>
      </c>
      <c r="R231" s="175" t="s">
        <v>516</v>
      </c>
      <c r="S231" s="175" t="s">
        <v>341</v>
      </c>
      <c r="T231" s="176" t="s">
        <v>342</v>
      </c>
      <c r="U231" s="161">
        <v>0.16</v>
      </c>
      <c r="V231" s="161">
        <f>ROUND(E231*U231,2)</f>
        <v>1.44</v>
      </c>
      <c r="W231" s="161"/>
      <c r="X231" s="161" t="s">
        <v>379</v>
      </c>
      <c r="Y231" s="161" t="s">
        <v>344</v>
      </c>
      <c r="Z231" s="151"/>
      <c r="AA231" s="151"/>
      <c r="AB231" s="151"/>
      <c r="AC231" s="151"/>
      <c r="AD231" s="151"/>
      <c r="AE231" s="151"/>
      <c r="AF231" s="151"/>
      <c r="AG231" s="151" t="s">
        <v>380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2" x14ac:dyDescent="0.25">
      <c r="A232" s="158"/>
      <c r="B232" s="159"/>
      <c r="C232" s="258" t="s">
        <v>2074</v>
      </c>
      <c r="D232" s="259"/>
      <c r="E232" s="259"/>
      <c r="F232" s="259"/>
      <c r="G232" s="259"/>
      <c r="H232" s="161"/>
      <c r="I232" s="161"/>
      <c r="J232" s="161"/>
      <c r="K232" s="161"/>
      <c r="L232" s="161"/>
      <c r="M232" s="161"/>
      <c r="N232" s="160"/>
      <c r="O232" s="160"/>
      <c r="P232" s="160"/>
      <c r="Q232" s="160"/>
      <c r="R232" s="161"/>
      <c r="S232" s="161"/>
      <c r="T232" s="161"/>
      <c r="U232" s="161"/>
      <c r="V232" s="161"/>
      <c r="W232" s="161"/>
      <c r="X232" s="161"/>
      <c r="Y232" s="161"/>
      <c r="Z232" s="151"/>
      <c r="AA232" s="151"/>
      <c r="AB232" s="151"/>
      <c r="AC232" s="151"/>
      <c r="AD232" s="151"/>
      <c r="AE232" s="151"/>
      <c r="AF232" s="151"/>
      <c r="AG232" s="151" t="s">
        <v>452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77" t="str">
        <f>C232</f>
        <v>vysazených rostlin s případným naložením odpadu na dopravní prostředek, s odvezením do 20 km a se složením,</v>
      </c>
      <c r="BB232" s="151"/>
      <c r="BC232" s="151"/>
      <c r="BD232" s="151"/>
      <c r="BE232" s="151"/>
      <c r="BF232" s="151"/>
      <c r="BG232" s="151"/>
      <c r="BH232" s="151"/>
    </row>
    <row r="233" spans="1:60" outlineLevel="2" x14ac:dyDescent="0.25">
      <c r="A233" s="158"/>
      <c r="B233" s="159"/>
      <c r="C233" s="260" t="s">
        <v>2075</v>
      </c>
      <c r="D233" s="261"/>
      <c r="E233" s="261"/>
      <c r="F233" s="261"/>
      <c r="G233" s="261"/>
      <c r="H233" s="161"/>
      <c r="I233" s="161"/>
      <c r="J233" s="161"/>
      <c r="K233" s="161"/>
      <c r="L233" s="161"/>
      <c r="M233" s="161"/>
      <c r="N233" s="160"/>
      <c r="O233" s="160"/>
      <c r="P233" s="160"/>
      <c r="Q233" s="160"/>
      <c r="R233" s="161"/>
      <c r="S233" s="161"/>
      <c r="T233" s="161"/>
      <c r="U233" s="161"/>
      <c r="V233" s="161"/>
      <c r="W233" s="161"/>
      <c r="X233" s="161"/>
      <c r="Y233" s="161"/>
      <c r="Z233" s="151"/>
      <c r="AA233" s="151"/>
      <c r="AB233" s="151"/>
      <c r="AC233" s="151"/>
      <c r="AD233" s="151"/>
      <c r="AE233" s="151"/>
      <c r="AF233" s="151"/>
      <c r="AG233" s="151" t="s">
        <v>347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5">
      <c r="A234" s="170">
        <v>104</v>
      </c>
      <c r="B234" s="171" t="s">
        <v>2072</v>
      </c>
      <c r="C234" s="186" t="s">
        <v>2073</v>
      </c>
      <c r="D234" s="172" t="s">
        <v>543</v>
      </c>
      <c r="E234" s="173">
        <v>500</v>
      </c>
      <c r="F234" s="174"/>
      <c r="G234" s="175">
        <f>ROUND(E234*F234,2)</f>
        <v>0</v>
      </c>
      <c r="H234" s="174"/>
      <c r="I234" s="175">
        <f>ROUND(E234*H234,2)</f>
        <v>0</v>
      </c>
      <c r="J234" s="174"/>
      <c r="K234" s="175">
        <f>ROUND(E234*J234,2)</f>
        <v>0</v>
      </c>
      <c r="L234" s="175">
        <v>21</v>
      </c>
      <c r="M234" s="175">
        <f>G234*(1+L234/100)</f>
        <v>0</v>
      </c>
      <c r="N234" s="173">
        <v>0</v>
      </c>
      <c r="O234" s="173">
        <f>ROUND(E234*N234,2)</f>
        <v>0</v>
      </c>
      <c r="P234" s="173">
        <v>0</v>
      </c>
      <c r="Q234" s="173">
        <f>ROUND(E234*P234,2)</f>
        <v>0</v>
      </c>
      <c r="R234" s="175" t="s">
        <v>516</v>
      </c>
      <c r="S234" s="175" t="s">
        <v>341</v>
      </c>
      <c r="T234" s="176" t="s">
        <v>342</v>
      </c>
      <c r="U234" s="161">
        <v>0.16</v>
      </c>
      <c r="V234" s="161">
        <f>ROUND(E234*U234,2)</f>
        <v>80</v>
      </c>
      <c r="W234" s="161"/>
      <c r="X234" s="161" t="s">
        <v>379</v>
      </c>
      <c r="Y234" s="161" t="s">
        <v>344</v>
      </c>
      <c r="Z234" s="151"/>
      <c r="AA234" s="151"/>
      <c r="AB234" s="151"/>
      <c r="AC234" s="151"/>
      <c r="AD234" s="151"/>
      <c r="AE234" s="151"/>
      <c r="AF234" s="151"/>
      <c r="AG234" s="151" t="s">
        <v>450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2" x14ac:dyDescent="0.25">
      <c r="A235" s="158"/>
      <c r="B235" s="159"/>
      <c r="C235" s="258" t="s">
        <v>2074</v>
      </c>
      <c r="D235" s="259"/>
      <c r="E235" s="259"/>
      <c r="F235" s="259"/>
      <c r="G235" s="259"/>
      <c r="H235" s="161"/>
      <c r="I235" s="161"/>
      <c r="J235" s="161"/>
      <c r="K235" s="161"/>
      <c r="L235" s="161"/>
      <c r="M235" s="161"/>
      <c r="N235" s="160"/>
      <c r="O235" s="160"/>
      <c r="P235" s="160"/>
      <c r="Q235" s="160"/>
      <c r="R235" s="161"/>
      <c r="S235" s="161"/>
      <c r="T235" s="161"/>
      <c r="U235" s="161"/>
      <c r="V235" s="161"/>
      <c r="W235" s="161"/>
      <c r="X235" s="161"/>
      <c r="Y235" s="161"/>
      <c r="Z235" s="151"/>
      <c r="AA235" s="151"/>
      <c r="AB235" s="151"/>
      <c r="AC235" s="151"/>
      <c r="AD235" s="151"/>
      <c r="AE235" s="151"/>
      <c r="AF235" s="151"/>
      <c r="AG235" s="151" t="s">
        <v>452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77" t="str">
        <f>C235</f>
        <v>vysazených rostlin s případným naložením odpadu na dopravní prostředek, s odvezením do 20 km a se složením,</v>
      </c>
      <c r="BB235" s="151"/>
      <c r="BC235" s="151"/>
      <c r="BD235" s="151"/>
      <c r="BE235" s="151"/>
      <c r="BF235" s="151"/>
      <c r="BG235" s="151"/>
      <c r="BH235" s="151"/>
    </row>
    <row r="236" spans="1:60" outlineLevel="2" x14ac:dyDescent="0.25">
      <c r="A236" s="158"/>
      <c r="B236" s="159"/>
      <c r="C236" s="260" t="s">
        <v>2076</v>
      </c>
      <c r="D236" s="261"/>
      <c r="E236" s="261"/>
      <c r="F236" s="261"/>
      <c r="G236" s="261"/>
      <c r="H236" s="161"/>
      <c r="I236" s="161"/>
      <c r="J236" s="161"/>
      <c r="K236" s="161"/>
      <c r="L236" s="161"/>
      <c r="M236" s="161"/>
      <c r="N236" s="160"/>
      <c r="O236" s="160"/>
      <c r="P236" s="160"/>
      <c r="Q236" s="160"/>
      <c r="R236" s="161"/>
      <c r="S236" s="161"/>
      <c r="T236" s="161"/>
      <c r="U236" s="161"/>
      <c r="V236" s="161"/>
      <c r="W236" s="161"/>
      <c r="X236" s="161"/>
      <c r="Y236" s="161"/>
      <c r="Z236" s="151"/>
      <c r="AA236" s="151"/>
      <c r="AB236" s="151"/>
      <c r="AC236" s="151"/>
      <c r="AD236" s="151"/>
      <c r="AE236" s="151"/>
      <c r="AF236" s="151"/>
      <c r="AG236" s="151" t="s">
        <v>347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3" x14ac:dyDescent="0.25">
      <c r="A237" s="158"/>
      <c r="B237" s="159"/>
      <c r="C237" s="260" t="s">
        <v>988</v>
      </c>
      <c r="D237" s="261"/>
      <c r="E237" s="261"/>
      <c r="F237" s="261"/>
      <c r="G237" s="261"/>
      <c r="H237" s="161"/>
      <c r="I237" s="161"/>
      <c r="J237" s="161"/>
      <c r="K237" s="161"/>
      <c r="L237" s="161"/>
      <c r="M237" s="161"/>
      <c r="N237" s="160"/>
      <c r="O237" s="160"/>
      <c r="P237" s="160"/>
      <c r="Q237" s="160"/>
      <c r="R237" s="161"/>
      <c r="S237" s="161"/>
      <c r="T237" s="161"/>
      <c r="U237" s="161"/>
      <c r="V237" s="161"/>
      <c r="W237" s="161"/>
      <c r="X237" s="161"/>
      <c r="Y237" s="161"/>
      <c r="Z237" s="151"/>
      <c r="AA237" s="151"/>
      <c r="AB237" s="151"/>
      <c r="AC237" s="151"/>
      <c r="AD237" s="151"/>
      <c r="AE237" s="151"/>
      <c r="AF237" s="151"/>
      <c r="AG237" s="151" t="s">
        <v>347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5">
      <c r="A238" s="170">
        <v>105</v>
      </c>
      <c r="B238" s="171" t="s">
        <v>2072</v>
      </c>
      <c r="C238" s="186" t="s">
        <v>2073</v>
      </c>
      <c r="D238" s="172" t="s">
        <v>543</v>
      </c>
      <c r="E238" s="173">
        <v>100</v>
      </c>
      <c r="F238" s="174"/>
      <c r="G238" s="175">
        <f>ROUND(E238*F238,2)</f>
        <v>0</v>
      </c>
      <c r="H238" s="174"/>
      <c r="I238" s="175">
        <f>ROUND(E238*H238,2)</f>
        <v>0</v>
      </c>
      <c r="J238" s="174"/>
      <c r="K238" s="175">
        <f>ROUND(E238*J238,2)</f>
        <v>0</v>
      </c>
      <c r="L238" s="175">
        <v>21</v>
      </c>
      <c r="M238" s="175">
        <f>G238*(1+L238/100)</f>
        <v>0</v>
      </c>
      <c r="N238" s="173">
        <v>0</v>
      </c>
      <c r="O238" s="173">
        <f>ROUND(E238*N238,2)</f>
        <v>0</v>
      </c>
      <c r="P238" s="173">
        <v>0</v>
      </c>
      <c r="Q238" s="173">
        <f>ROUND(E238*P238,2)</f>
        <v>0</v>
      </c>
      <c r="R238" s="175" t="s">
        <v>516</v>
      </c>
      <c r="S238" s="175" t="s">
        <v>341</v>
      </c>
      <c r="T238" s="176" t="s">
        <v>342</v>
      </c>
      <c r="U238" s="161">
        <v>0.16</v>
      </c>
      <c r="V238" s="161">
        <f>ROUND(E238*U238,2)</f>
        <v>16</v>
      </c>
      <c r="W238" s="161"/>
      <c r="X238" s="161" t="s">
        <v>379</v>
      </c>
      <c r="Y238" s="161" t="s">
        <v>344</v>
      </c>
      <c r="Z238" s="151"/>
      <c r="AA238" s="151"/>
      <c r="AB238" s="151"/>
      <c r="AC238" s="151"/>
      <c r="AD238" s="151"/>
      <c r="AE238" s="151"/>
      <c r="AF238" s="151"/>
      <c r="AG238" s="151" t="s">
        <v>450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2" x14ac:dyDescent="0.25">
      <c r="A239" s="158"/>
      <c r="B239" s="159"/>
      <c r="C239" s="258" t="s">
        <v>2074</v>
      </c>
      <c r="D239" s="259"/>
      <c r="E239" s="259"/>
      <c r="F239" s="259"/>
      <c r="G239" s="259"/>
      <c r="H239" s="161"/>
      <c r="I239" s="161"/>
      <c r="J239" s="161"/>
      <c r="K239" s="161"/>
      <c r="L239" s="161"/>
      <c r="M239" s="161"/>
      <c r="N239" s="160"/>
      <c r="O239" s="160"/>
      <c r="P239" s="160"/>
      <c r="Q239" s="160"/>
      <c r="R239" s="161"/>
      <c r="S239" s="161"/>
      <c r="T239" s="161"/>
      <c r="U239" s="161"/>
      <c r="V239" s="161"/>
      <c r="W239" s="161"/>
      <c r="X239" s="161"/>
      <c r="Y239" s="161"/>
      <c r="Z239" s="151"/>
      <c r="AA239" s="151"/>
      <c r="AB239" s="151"/>
      <c r="AC239" s="151"/>
      <c r="AD239" s="151"/>
      <c r="AE239" s="151"/>
      <c r="AF239" s="151"/>
      <c r="AG239" s="151" t="s">
        <v>452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77" t="str">
        <f>C239</f>
        <v>vysazených rostlin s případným naložením odpadu na dopravní prostředek, s odvezením do 20 km a se složením,</v>
      </c>
      <c r="BB239" s="151"/>
      <c r="BC239" s="151"/>
      <c r="BD239" s="151"/>
      <c r="BE239" s="151"/>
      <c r="BF239" s="151"/>
      <c r="BG239" s="151"/>
      <c r="BH239" s="151"/>
    </row>
    <row r="240" spans="1:60" outlineLevel="2" x14ac:dyDescent="0.25">
      <c r="A240" s="158"/>
      <c r="B240" s="159"/>
      <c r="C240" s="260" t="s">
        <v>2077</v>
      </c>
      <c r="D240" s="261"/>
      <c r="E240" s="261"/>
      <c r="F240" s="261"/>
      <c r="G240" s="261"/>
      <c r="H240" s="161"/>
      <c r="I240" s="161"/>
      <c r="J240" s="161"/>
      <c r="K240" s="161"/>
      <c r="L240" s="161"/>
      <c r="M240" s="161"/>
      <c r="N240" s="160"/>
      <c r="O240" s="160"/>
      <c r="P240" s="160"/>
      <c r="Q240" s="160"/>
      <c r="R240" s="161"/>
      <c r="S240" s="161"/>
      <c r="T240" s="161"/>
      <c r="U240" s="161"/>
      <c r="V240" s="161"/>
      <c r="W240" s="161"/>
      <c r="X240" s="161"/>
      <c r="Y240" s="161"/>
      <c r="Z240" s="151"/>
      <c r="AA240" s="151"/>
      <c r="AB240" s="151"/>
      <c r="AC240" s="151"/>
      <c r="AD240" s="151"/>
      <c r="AE240" s="151"/>
      <c r="AF240" s="151"/>
      <c r="AG240" s="151" t="s">
        <v>347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3" x14ac:dyDescent="0.25">
      <c r="A241" s="158"/>
      <c r="B241" s="159"/>
      <c r="C241" s="260" t="s">
        <v>988</v>
      </c>
      <c r="D241" s="261"/>
      <c r="E241" s="261"/>
      <c r="F241" s="261"/>
      <c r="G241" s="261"/>
      <c r="H241" s="161"/>
      <c r="I241" s="161"/>
      <c r="J241" s="161"/>
      <c r="K241" s="161"/>
      <c r="L241" s="161"/>
      <c r="M241" s="161"/>
      <c r="N241" s="160"/>
      <c r="O241" s="160"/>
      <c r="P241" s="160"/>
      <c r="Q241" s="160"/>
      <c r="R241" s="161"/>
      <c r="S241" s="161"/>
      <c r="T241" s="161"/>
      <c r="U241" s="161"/>
      <c r="V241" s="161"/>
      <c r="W241" s="161"/>
      <c r="X241" s="161"/>
      <c r="Y241" s="161"/>
      <c r="Z241" s="151"/>
      <c r="AA241" s="151"/>
      <c r="AB241" s="151"/>
      <c r="AC241" s="151"/>
      <c r="AD241" s="151"/>
      <c r="AE241" s="151"/>
      <c r="AF241" s="151"/>
      <c r="AG241" s="151" t="s">
        <v>347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5">
      <c r="A242" s="170">
        <v>106</v>
      </c>
      <c r="B242" s="171" t="s">
        <v>2078</v>
      </c>
      <c r="C242" s="186" t="s">
        <v>2079</v>
      </c>
      <c r="D242" s="172" t="s">
        <v>480</v>
      </c>
      <c r="E242" s="173">
        <v>24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3">
        <v>0</v>
      </c>
      <c r="O242" s="173">
        <f>ROUND(E242*N242,2)</f>
        <v>0</v>
      </c>
      <c r="P242" s="173">
        <v>0</v>
      </c>
      <c r="Q242" s="173">
        <f>ROUND(E242*P242,2)</f>
        <v>0</v>
      </c>
      <c r="R242" s="175" t="s">
        <v>516</v>
      </c>
      <c r="S242" s="175" t="s">
        <v>341</v>
      </c>
      <c r="T242" s="176" t="s">
        <v>342</v>
      </c>
      <c r="U242" s="161">
        <v>1.603</v>
      </c>
      <c r="V242" s="161">
        <f>ROUND(E242*U242,2)</f>
        <v>38.47</v>
      </c>
      <c r="W242" s="161"/>
      <c r="X242" s="161" t="s">
        <v>379</v>
      </c>
      <c r="Y242" s="161" t="s">
        <v>344</v>
      </c>
      <c r="Z242" s="151"/>
      <c r="AA242" s="151"/>
      <c r="AB242" s="151"/>
      <c r="AC242" s="151"/>
      <c r="AD242" s="151"/>
      <c r="AE242" s="151"/>
      <c r="AF242" s="151"/>
      <c r="AG242" s="151" t="s">
        <v>380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2" x14ac:dyDescent="0.25">
      <c r="A243" s="158"/>
      <c r="B243" s="159"/>
      <c r="C243" s="258" t="s">
        <v>2080</v>
      </c>
      <c r="D243" s="259"/>
      <c r="E243" s="259"/>
      <c r="F243" s="259"/>
      <c r="G243" s="259"/>
      <c r="H243" s="161"/>
      <c r="I243" s="161"/>
      <c r="J243" s="161"/>
      <c r="K243" s="161"/>
      <c r="L243" s="161"/>
      <c r="M243" s="161"/>
      <c r="N243" s="160"/>
      <c r="O243" s="160"/>
      <c r="P243" s="160"/>
      <c r="Q243" s="160"/>
      <c r="R243" s="161"/>
      <c r="S243" s="161"/>
      <c r="T243" s="161"/>
      <c r="U243" s="161"/>
      <c r="V243" s="161"/>
      <c r="W243" s="161"/>
      <c r="X243" s="161"/>
      <c r="Y243" s="161"/>
      <c r="Z243" s="151"/>
      <c r="AA243" s="151"/>
      <c r="AB243" s="151"/>
      <c r="AC243" s="151"/>
      <c r="AD243" s="151"/>
      <c r="AE243" s="151"/>
      <c r="AF243" s="151"/>
      <c r="AG243" s="151" t="s">
        <v>452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5">
      <c r="A244" s="170">
        <v>107</v>
      </c>
      <c r="B244" s="171" t="s">
        <v>2081</v>
      </c>
      <c r="C244" s="186" t="s">
        <v>2082</v>
      </c>
      <c r="D244" s="172" t="s">
        <v>447</v>
      </c>
      <c r="E244" s="173">
        <v>160</v>
      </c>
      <c r="F244" s="174"/>
      <c r="G244" s="175">
        <f>ROUND(E244*F244,2)</f>
        <v>0</v>
      </c>
      <c r="H244" s="174"/>
      <c r="I244" s="175">
        <f>ROUND(E244*H244,2)</f>
        <v>0</v>
      </c>
      <c r="J244" s="174"/>
      <c r="K244" s="175">
        <f>ROUND(E244*J244,2)</f>
        <v>0</v>
      </c>
      <c r="L244" s="175">
        <v>21</v>
      </c>
      <c r="M244" s="175">
        <f>G244*(1+L244/100)</f>
        <v>0</v>
      </c>
      <c r="N244" s="173">
        <v>0</v>
      </c>
      <c r="O244" s="173">
        <f>ROUND(E244*N244,2)</f>
        <v>0</v>
      </c>
      <c r="P244" s="173">
        <v>0</v>
      </c>
      <c r="Q244" s="173">
        <f>ROUND(E244*P244,2)</f>
        <v>0</v>
      </c>
      <c r="R244" s="175"/>
      <c r="S244" s="175" t="s">
        <v>357</v>
      </c>
      <c r="T244" s="176" t="s">
        <v>342</v>
      </c>
      <c r="U244" s="161">
        <v>0</v>
      </c>
      <c r="V244" s="161">
        <f>ROUND(E244*U244,2)</f>
        <v>0</v>
      </c>
      <c r="W244" s="161"/>
      <c r="X244" s="161" t="s">
        <v>379</v>
      </c>
      <c r="Y244" s="161" t="s">
        <v>344</v>
      </c>
      <c r="Z244" s="151"/>
      <c r="AA244" s="151"/>
      <c r="AB244" s="151"/>
      <c r="AC244" s="151"/>
      <c r="AD244" s="151"/>
      <c r="AE244" s="151"/>
      <c r="AF244" s="151"/>
      <c r="AG244" s="151" t="s">
        <v>380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2" x14ac:dyDescent="0.25">
      <c r="A245" s="158"/>
      <c r="B245" s="159"/>
      <c r="C245" s="249" t="s">
        <v>2083</v>
      </c>
      <c r="D245" s="250"/>
      <c r="E245" s="250"/>
      <c r="F245" s="250"/>
      <c r="G245" s="250"/>
      <c r="H245" s="161"/>
      <c r="I245" s="161"/>
      <c r="J245" s="161"/>
      <c r="K245" s="161"/>
      <c r="L245" s="161"/>
      <c r="M245" s="161"/>
      <c r="N245" s="160"/>
      <c r="O245" s="160"/>
      <c r="P245" s="160"/>
      <c r="Q245" s="160"/>
      <c r="R245" s="161"/>
      <c r="S245" s="161"/>
      <c r="T245" s="161"/>
      <c r="U245" s="161"/>
      <c r="V245" s="161"/>
      <c r="W245" s="161"/>
      <c r="X245" s="161"/>
      <c r="Y245" s="161"/>
      <c r="Z245" s="151"/>
      <c r="AA245" s="151"/>
      <c r="AB245" s="151"/>
      <c r="AC245" s="151"/>
      <c r="AD245" s="151"/>
      <c r="AE245" s="151"/>
      <c r="AF245" s="151"/>
      <c r="AG245" s="151" t="s">
        <v>347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ht="13" x14ac:dyDescent="0.25">
      <c r="A246" s="163" t="s">
        <v>336</v>
      </c>
      <c r="B246" s="164" t="s">
        <v>272</v>
      </c>
      <c r="C246" s="185" t="s">
        <v>273</v>
      </c>
      <c r="D246" s="165"/>
      <c r="E246" s="166"/>
      <c r="F246" s="167"/>
      <c r="G246" s="167">
        <f>SUMIF(AG247:AG249,"&lt;&gt;NOR",G247:G249)</f>
        <v>0</v>
      </c>
      <c r="H246" s="167"/>
      <c r="I246" s="167">
        <f>SUM(I247:I249)</f>
        <v>0</v>
      </c>
      <c r="J246" s="167"/>
      <c r="K246" s="167">
        <f>SUM(K247:K249)</f>
        <v>0</v>
      </c>
      <c r="L246" s="167"/>
      <c r="M246" s="167">
        <f>SUM(M247:M249)</f>
        <v>0</v>
      </c>
      <c r="N246" s="166"/>
      <c r="O246" s="166">
        <f>SUM(O247:O249)</f>
        <v>0</v>
      </c>
      <c r="P246" s="166"/>
      <c r="Q246" s="166">
        <f>SUM(Q247:Q249)</f>
        <v>0</v>
      </c>
      <c r="R246" s="167"/>
      <c r="S246" s="167"/>
      <c r="T246" s="168"/>
      <c r="U246" s="162"/>
      <c r="V246" s="162">
        <f>SUM(V247:V249)</f>
        <v>259.72000000000003</v>
      </c>
      <c r="W246" s="162"/>
      <c r="X246" s="162"/>
      <c r="Y246" s="162"/>
      <c r="AG246" t="s">
        <v>337</v>
      </c>
    </row>
    <row r="247" spans="1:60" ht="20" outlineLevel="1" x14ac:dyDescent="0.25">
      <c r="A247" s="170">
        <v>108</v>
      </c>
      <c r="B247" s="171" t="s">
        <v>2084</v>
      </c>
      <c r="C247" s="186" t="s">
        <v>2085</v>
      </c>
      <c r="D247" s="172" t="s">
        <v>480</v>
      </c>
      <c r="E247" s="173">
        <v>134.91999999999999</v>
      </c>
      <c r="F247" s="174"/>
      <c r="G247" s="175">
        <f>ROUND(E247*F247,2)</f>
        <v>0</v>
      </c>
      <c r="H247" s="174"/>
      <c r="I247" s="175">
        <f>ROUND(E247*H247,2)</f>
        <v>0</v>
      </c>
      <c r="J247" s="174"/>
      <c r="K247" s="175">
        <f>ROUND(E247*J247,2)</f>
        <v>0</v>
      </c>
      <c r="L247" s="175">
        <v>21</v>
      </c>
      <c r="M247" s="175">
        <f>G247*(1+L247/100)</f>
        <v>0</v>
      </c>
      <c r="N247" s="173">
        <v>0</v>
      </c>
      <c r="O247" s="173">
        <f>ROUND(E247*N247,2)</f>
        <v>0</v>
      </c>
      <c r="P247" s="173">
        <v>0</v>
      </c>
      <c r="Q247" s="173">
        <f>ROUND(E247*P247,2)</f>
        <v>0</v>
      </c>
      <c r="R247" s="175" t="s">
        <v>516</v>
      </c>
      <c r="S247" s="175" t="s">
        <v>341</v>
      </c>
      <c r="T247" s="176" t="s">
        <v>342</v>
      </c>
      <c r="U247" s="161">
        <v>1.925</v>
      </c>
      <c r="V247" s="161">
        <f>ROUND(E247*U247,2)</f>
        <v>259.72000000000003</v>
      </c>
      <c r="W247" s="161"/>
      <c r="X247" s="161" t="s">
        <v>379</v>
      </c>
      <c r="Y247" s="161" t="s">
        <v>344</v>
      </c>
      <c r="Z247" s="151"/>
      <c r="AA247" s="151"/>
      <c r="AB247" s="151"/>
      <c r="AC247" s="151"/>
      <c r="AD247" s="151"/>
      <c r="AE247" s="151"/>
      <c r="AF247" s="151"/>
      <c r="AG247" s="151" t="s">
        <v>380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2" x14ac:dyDescent="0.25">
      <c r="A248" s="158"/>
      <c r="B248" s="159"/>
      <c r="C248" s="193" t="s">
        <v>2086</v>
      </c>
      <c r="D248" s="191"/>
      <c r="E248" s="192"/>
      <c r="F248" s="161"/>
      <c r="G248" s="161"/>
      <c r="H248" s="161"/>
      <c r="I248" s="161"/>
      <c r="J248" s="161"/>
      <c r="K248" s="161"/>
      <c r="L248" s="161"/>
      <c r="M248" s="161"/>
      <c r="N248" s="160"/>
      <c r="O248" s="160"/>
      <c r="P248" s="160"/>
      <c r="Q248" s="160"/>
      <c r="R248" s="161"/>
      <c r="S248" s="161"/>
      <c r="T248" s="161"/>
      <c r="U248" s="161"/>
      <c r="V248" s="161"/>
      <c r="W248" s="161"/>
      <c r="X248" s="161"/>
      <c r="Y248" s="161"/>
      <c r="Z248" s="151"/>
      <c r="AA248" s="151"/>
      <c r="AB248" s="151"/>
      <c r="AC248" s="151"/>
      <c r="AD248" s="151"/>
      <c r="AE248" s="151"/>
      <c r="AF248" s="151"/>
      <c r="AG248" s="151" t="s">
        <v>454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3" x14ac:dyDescent="0.25">
      <c r="A249" s="158"/>
      <c r="B249" s="159"/>
      <c r="C249" s="193" t="s">
        <v>2087</v>
      </c>
      <c r="D249" s="191"/>
      <c r="E249" s="192">
        <v>134.91999999999999</v>
      </c>
      <c r="F249" s="161"/>
      <c r="G249" s="161"/>
      <c r="H249" s="161"/>
      <c r="I249" s="161"/>
      <c r="J249" s="161"/>
      <c r="K249" s="161"/>
      <c r="L249" s="161"/>
      <c r="M249" s="161"/>
      <c r="N249" s="160"/>
      <c r="O249" s="160"/>
      <c r="P249" s="160"/>
      <c r="Q249" s="160"/>
      <c r="R249" s="161"/>
      <c r="S249" s="161"/>
      <c r="T249" s="161"/>
      <c r="U249" s="161"/>
      <c r="V249" s="161"/>
      <c r="W249" s="161"/>
      <c r="X249" s="161"/>
      <c r="Y249" s="161"/>
      <c r="Z249" s="151"/>
      <c r="AA249" s="151"/>
      <c r="AB249" s="151"/>
      <c r="AC249" s="151"/>
      <c r="AD249" s="151"/>
      <c r="AE249" s="151"/>
      <c r="AF249" s="151"/>
      <c r="AG249" s="151" t="s">
        <v>454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13" x14ac:dyDescent="0.25">
      <c r="A250" s="163" t="s">
        <v>336</v>
      </c>
      <c r="B250" s="164" t="s">
        <v>274</v>
      </c>
      <c r="C250" s="185" t="s">
        <v>275</v>
      </c>
      <c r="D250" s="165"/>
      <c r="E250" s="166"/>
      <c r="F250" s="167"/>
      <c r="G250" s="167">
        <f>SUMIF(AG251:AG251,"&lt;&gt;NOR",G251:G251)</f>
        <v>0</v>
      </c>
      <c r="H250" s="167"/>
      <c r="I250" s="167">
        <f>SUM(I251:I251)</f>
        <v>0</v>
      </c>
      <c r="J250" s="167"/>
      <c r="K250" s="167">
        <f>SUM(K251:K251)</f>
        <v>0</v>
      </c>
      <c r="L250" s="167"/>
      <c r="M250" s="167">
        <f>SUM(M251:M251)</f>
        <v>0</v>
      </c>
      <c r="N250" s="166"/>
      <c r="O250" s="166">
        <f>SUM(O251:O251)</f>
        <v>0</v>
      </c>
      <c r="P250" s="166"/>
      <c r="Q250" s="166">
        <f>SUM(Q251:Q251)</f>
        <v>0</v>
      </c>
      <c r="R250" s="167"/>
      <c r="S250" s="167"/>
      <c r="T250" s="168"/>
      <c r="U250" s="162"/>
      <c r="V250" s="162">
        <f>SUM(V251:V251)</f>
        <v>0</v>
      </c>
      <c r="W250" s="162"/>
      <c r="X250" s="162"/>
      <c r="Y250" s="162"/>
      <c r="AG250" t="s">
        <v>337</v>
      </c>
    </row>
    <row r="251" spans="1:60" outlineLevel="1" x14ac:dyDescent="0.25">
      <c r="A251" s="178">
        <v>109</v>
      </c>
      <c r="B251" s="179" t="s">
        <v>2088</v>
      </c>
      <c r="C251" s="187" t="s">
        <v>2089</v>
      </c>
      <c r="D251" s="180" t="s">
        <v>457</v>
      </c>
      <c r="E251" s="181">
        <v>1</v>
      </c>
      <c r="F251" s="182"/>
      <c r="G251" s="183">
        <f>ROUND(E251*F251,2)</f>
        <v>0</v>
      </c>
      <c r="H251" s="182"/>
      <c r="I251" s="183">
        <f>ROUND(E251*H251,2)</f>
        <v>0</v>
      </c>
      <c r="J251" s="182"/>
      <c r="K251" s="183">
        <f>ROUND(E251*J251,2)</f>
        <v>0</v>
      </c>
      <c r="L251" s="183">
        <v>21</v>
      </c>
      <c r="M251" s="183">
        <f>G251*(1+L251/100)</f>
        <v>0</v>
      </c>
      <c r="N251" s="181">
        <v>2E-3</v>
      </c>
      <c r="O251" s="181">
        <f>ROUND(E251*N251,2)</f>
        <v>0</v>
      </c>
      <c r="P251" s="181">
        <v>0</v>
      </c>
      <c r="Q251" s="181">
        <f>ROUND(E251*P251,2)</f>
        <v>0</v>
      </c>
      <c r="R251" s="183"/>
      <c r="S251" s="183" t="s">
        <v>357</v>
      </c>
      <c r="T251" s="184" t="s">
        <v>342</v>
      </c>
      <c r="U251" s="161">
        <v>0</v>
      </c>
      <c r="V251" s="161">
        <f>ROUND(E251*U251,2)</f>
        <v>0</v>
      </c>
      <c r="W251" s="161"/>
      <c r="X251" s="161" t="s">
        <v>431</v>
      </c>
      <c r="Y251" s="161" t="s">
        <v>344</v>
      </c>
      <c r="Z251" s="151"/>
      <c r="AA251" s="151"/>
      <c r="AB251" s="151"/>
      <c r="AC251" s="151"/>
      <c r="AD251" s="151"/>
      <c r="AE251" s="151"/>
      <c r="AF251" s="151"/>
      <c r="AG251" s="151" t="s">
        <v>432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ht="13" x14ac:dyDescent="0.25">
      <c r="A252" s="163" t="s">
        <v>336</v>
      </c>
      <c r="B252" s="164" t="s">
        <v>276</v>
      </c>
      <c r="C252" s="185" t="s">
        <v>277</v>
      </c>
      <c r="D252" s="165"/>
      <c r="E252" s="166"/>
      <c r="F252" s="167"/>
      <c r="G252" s="167">
        <f>SUMIF(AG253:AG255,"&lt;&gt;NOR",G253:G255)</f>
        <v>0</v>
      </c>
      <c r="H252" s="167"/>
      <c r="I252" s="167">
        <f>SUM(I253:I255)</f>
        <v>0</v>
      </c>
      <c r="J252" s="167"/>
      <c r="K252" s="167">
        <f>SUM(K253:K255)</f>
        <v>0</v>
      </c>
      <c r="L252" s="167"/>
      <c r="M252" s="167">
        <f>SUM(M253:M255)</f>
        <v>0</v>
      </c>
      <c r="N252" s="166"/>
      <c r="O252" s="166">
        <f>SUM(O253:O255)</f>
        <v>0</v>
      </c>
      <c r="P252" s="166"/>
      <c r="Q252" s="166">
        <f>SUM(Q253:Q255)</f>
        <v>0</v>
      </c>
      <c r="R252" s="167"/>
      <c r="S252" s="167"/>
      <c r="T252" s="168"/>
      <c r="U252" s="162"/>
      <c r="V252" s="162">
        <f>SUM(V253:V255)</f>
        <v>1.34</v>
      </c>
      <c r="W252" s="162"/>
      <c r="X252" s="162"/>
      <c r="Y252" s="162"/>
      <c r="AG252" t="s">
        <v>337</v>
      </c>
    </row>
    <row r="253" spans="1:60" outlineLevel="1" x14ac:dyDescent="0.25">
      <c r="A253" s="170">
        <v>110</v>
      </c>
      <c r="B253" s="171" t="s">
        <v>2090</v>
      </c>
      <c r="C253" s="186" t="s">
        <v>2091</v>
      </c>
      <c r="D253" s="172" t="s">
        <v>480</v>
      </c>
      <c r="E253" s="173">
        <v>11.5</v>
      </c>
      <c r="F253" s="174"/>
      <c r="G253" s="175">
        <f>ROUND(E253*F253,2)</f>
        <v>0</v>
      </c>
      <c r="H253" s="174"/>
      <c r="I253" s="175">
        <f>ROUND(E253*H253,2)</f>
        <v>0</v>
      </c>
      <c r="J253" s="174"/>
      <c r="K253" s="175">
        <f>ROUND(E253*J253,2)</f>
        <v>0</v>
      </c>
      <c r="L253" s="175">
        <v>21</v>
      </c>
      <c r="M253" s="175">
        <f>G253*(1+L253/100)</f>
        <v>0</v>
      </c>
      <c r="N253" s="173">
        <v>0</v>
      </c>
      <c r="O253" s="173">
        <f>ROUND(E253*N253,2)</f>
        <v>0</v>
      </c>
      <c r="P253" s="173">
        <v>0</v>
      </c>
      <c r="Q253" s="173">
        <f>ROUND(E253*P253,2)</f>
        <v>0</v>
      </c>
      <c r="R253" s="175" t="s">
        <v>566</v>
      </c>
      <c r="S253" s="175" t="s">
        <v>2092</v>
      </c>
      <c r="T253" s="176" t="s">
        <v>342</v>
      </c>
      <c r="U253" s="161">
        <v>0</v>
      </c>
      <c r="V253" s="161">
        <f>ROUND(E253*U253,2)</f>
        <v>0</v>
      </c>
      <c r="W253" s="161"/>
      <c r="X253" s="161" t="s">
        <v>379</v>
      </c>
      <c r="Y253" s="161" t="s">
        <v>344</v>
      </c>
      <c r="Z253" s="151"/>
      <c r="AA253" s="151"/>
      <c r="AB253" s="151"/>
      <c r="AC253" s="151"/>
      <c r="AD253" s="151"/>
      <c r="AE253" s="151"/>
      <c r="AF253" s="151"/>
      <c r="AG253" s="151" t="s">
        <v>380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2" x14ac:dyDescent="0.25">
      <c r="A254" s="158"/>
      <c r="B254" s="159"/>
      <c r="C254" s="249" t="s">
        <v>2093</v>
      </c>
      <c r="D254" s="250"/>
      <c r="E254" s="250"/>
      <c r="F254" s="250"/>
      <c r="G254" s="250"/>
      <c r="H254" s="161"/>
      <c r="I254" s="161"/>
      <c r="J254" s="161"/>
      <c r="K254" s="161"/>
      <c r="L254" s="161"/>
      <c r="M254" s="161"/>
      <c r="N254" s="160"/>
      <c r="O254" s="160"/>
      <c r="P254" s="160"/>
      <c r="Q254" s="160"/>
      <c r="R254" s="161"/>
      <c r="S254" s="161"/>
      <c r="T254" s="161"/>
      <c r="U254" s="161"/>
      <c r="V254" s="161"/>
      <c r="W254" s="161"/>
      <c r="X254" s="161"/>
      <c r="Y254" s="161"/>
      <c r="Z254" s="151"/>
      <c r="AA254" s="151"/>
      <c r="AB254" s="151"/>
      <c r="AC254" s="151"/>
      <c r="AD254" s="151"/>
      <c r="AE254" s="151"/>
      <c r="AF254" s="151"/>
      <c r="AG254" s="151" t="s">
        <v>347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ht="20" outlineLevel="1" x14ac:dyDescent="0.25">
      <c r="A255" s="170">
        <v>111</v>
      </c>
      <c r="B255" s="171" t="s">
        <v>2094</v>
      </c>
      <c r="C255" s="186" t="s">
        <v>2095</v>
      </c>
      <c r="D255" s="172" t="s">
        <v>447</v>
      </c>
      <c r="E255" s="173">
        <v>12</v>
      </c>
      <c r="F255" s="174"/>
      <c r="G255" s="175">
        <f>ROUND(E255*F255,2)</f>
        <v>0</v>
      </c>
      <c r="H255" s="174"/>
      <c r="I255" s="175">
        <f>ROUND(E255*H255,2)</f>
        <v>0</v>
      </c>
      <c r="J255" s="174"/>
      <c r="K255" s="175">
        <f>ROUND(E255*J255,2)</f>
        <v>0</v>
      </c>
      <c r="L255" s="175">
        <v>21</v>
      </c>
      <c r="M255" s="175">
        <f>G255*(1+L255/100)</f>
        <v>0</v>
      </c>
      <c r="N255" s="173">
        <v>0</v>
      </c>
      <c r="O255" s="173">
        <f>ROUND(E255*N255,2)</f>
        <v>0</v>
      </c>
      <c r="P255" s="173">
        <v>0</v>
      </c>
      <c r="Q255" s="173">
        <f>ROUND(E255*P255,2)</f>
        <v>0</v>
      </c>
      <c r="R255" s="175" t="s">
        <v>461</v>
      </c>
      <c r="S255" s="175" t="s">
        <v>341</v>
      </c>
      <c r="T255" s="176" t="s">
        <v>342</v>
      </c>
      <c r="U255" s="161">
        <v>0.112</v>
      </c>
      <c r="V255" s="161">
        <f>ROUND(E255*U255,2)</f>
        <v>1.34</v>
      </c>
      <c r="W255" s="161"/>
      <c r="X255" s="161" t="s">
        <v>379</v>
      </c>
      <c r="Y255" s="161" t="s">
        <v>344</v>
      </c>
      <c r="Z255" s="151"/>
      <c r="AA255" s="151"/>
      <c r="AB255" s="151"/>
      <c r="AC255" s="151"/>
      <c r="AD255" s="151"/>
      <c r="AE255" s="151"/>
      <c r="AF255" s="151"/>
      <c r="AG255" s="151" t="s">
        <v>380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x14ac:dyDescent="0.25">
      <c r="A256" s="3"/>
      <c r="B256" s="4"/>
      <c r="C256" s="188"/>
      <c r="D256" s="6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AE256">
        <v>12</v>
      </c>
      <c r="AF256">
        <v>21</v>
      </c>
      <c r="AG256" t="s">
        <v>322</v>
      </c>
    </row>
    <row r="257" spans="1:33" ht="13" x14ac:dyDescent="0.25">
      <c r="A257" s="154"/>
      <c r="B257" s="155" t="s">
        <v>29</v>
      </c>
      <c r="C257" s="189"/>
      <c r="D257" s="156"/>
      <c r="E257" s="157"/>
      <c r="F257" s="157"/>
      <c r="G257" s="169">
        <f>G8+G11+G48+G92+G107+G130+G136+G149+G194+G211+G246+G250+G252</f>
        <v>0</v>
      </c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AE257">
        <f>SUMIF(L7:L255,AE256,G7:G255)</f>
        <v>0</v>
      </c>
      <c r="AF257">
        <f>SUMIF(L7:L255,AF256,G7:G255)</f>
        <v>0</v>
      </c>
      <c r="AG257" t="s">
        <v>374</v>
      </c>
    </row>
    <row r="258" spans="1:33" x14ac:dyDescent="0.25">
      <c r="C258" s="190"/>
      <c r="D258" s="10"/>
      <c r="AG258" t="s">
        <v>375</v>
      </c>
    </row>
    <row r="259" spans="1:33" x14ac:dyDescent="0.25">
      <c r="D259" s="10"/>
    </row>
    <row r="260" spans="1:33" x14ac:dyDescent="0.25">
      <c r="D260" s="10"/>
    </row>
    <row r="261" spans="1:33" x14ac:dyDescent="0.25">
      <c r="D261" s="10"/>
    </row>
    <row r="262" spans="1:33" x14ac:dyDescent="0.25">
      <c r="D262" s="10"/>
    </row>
    <row r="263" spans="1:33" x14ac:dyDescent="0.25">
      <c r="D263" s="10"/>
    </row>
    <row r="264" spans="1:33" x14ac:dyDescent="0.25">
      <c r="D264" s="10"/>
    </row>
    <row r="265" spans="1:33" x14ac:dyDescent="0.25">
      <c r="D265" s="10"/>
    </row>
    <row r="266" spans="1:33" x14ac:dyDescent="0.25">
      <c r="D266" s="10"/>
    </row>
    <row r="267" spans="1:33" x14ac:dyDescent="0.25">
      <c r="D267" s="10"/>
    </row>
    <row r="268" spans="1:33" x14ac:dyDescent="0.25">
      <c r="D268" s="10"/>
    </row>
    <row r="269" spans="1:33" x14ac:dyDescent="0.25">
      <c r="D269" s="10"/>
    </row>
    <row r="270" spans="1:33" x14ac:dyDescent="0.25">
      <c r="D270" s="10"/>
    </row>
    <row r="271" spans="1:33" x14ac:dyDescent="0.25">
      <c r="D271" s="10"/>
    </row>
    <row r="272" spans="1:33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password="ECF5" sheet="1" formatRows="0"/>
  <mergeCells count="89">
    <mergeCell ref="C240:G240"/>
    <mergeCell ref="C241:G241"/>
    <mergeCell ref="C243:G243"/>
    <mergeCell ref="C245:G245"/>
    <mergeCell ref="C254:G254"/>
    <mergeCell ref="C239:G239"/>
    <mergeCell ref="C220:G220"/>
    <mergeCell ref="C222:G222"/>
    <mergeCell ref="C224:G224"/>
    <mergeCell ref="C226:G226"/>
    <mergeCell ref="C229:G229"/>
    <mergeCell ref="C230:G230"/>
    <mergeCell ref="C232:G232"/>
    <mergeCell ref="C233:G233"/>
    <mergeCell ref="C235:G235"/>
    <mergeCell ref="C236:G236"/>
    <mergeCell ref="C237:G237"/>
    <mergeCell ref="C218:G218"/>
    <mergeCell ref="C196:G196"/>
    <mergeCell ref="C198:G198"/>
    <mergeCell ref="C200:G200"/>
    <mergeCell ref="C202:G202"/>
    <mergeCell ref="C204:G204"/>
    <mergeCell ref="C206:G206"/>
    <mergeCell ref="C208:G208"/>
    <mergeCell ref="C210:G210"/>
    <mergeCell ref="C213:G213"/>
    <mergeCell ref="C215:G215"/>
    <mergeCell ref="C217:G217"/>
    <mergeCell ref="C193:G193"/>
    <mergeCell ref="C162:G162"/>
    <mergeCell ref="C164:G164"/>
    <mergeCell ref="C166:G166"/>
    <mergeCell ref="C168:G168"/>
    <mergeCell ref="C170:G170"/>
    <mergeCell ref="C172:G172"/>
    <mergeCell ref="C174:G174"/>
    <mergeCell ref="C176:G176"/>
    <mergeCell ref="C178:G178"/>
    <mergeCell ref="C183:G183"/>
    <mergeCell ref="C185:G185"/>
    <mergeCell ref="C160:G160"/>
    <mergeCell ref="C109:G109"/>
    <mergeCell ref="C117:G117"/>
    <mergeCell ref="C124:G124"/>
    <mergeCell ref="C132:G132"/>
    <mergeCell ref="C138:G138"/>
    <mergeCell ref="C148:G148"/>
    <mergeCell ref="C151:G151"/>
    <mergeCell ref="C152:G152"/>
    <mergeCell ref="C154:G154"/>
    <mergeCell ref="C156:G156"/>
    <mergeCell ref="C158:G158"/>
    <mergeCell ref="C96:G96"/>
    <mergeCell ref="C58:G58"/>
    <mergeCell ref="C60:G60"/>
    <mergeCell ref="C61:G61"/>
    <mergeCell ref="C63:G63"/>
    <mergeCell ref="C65:G65"/>
    <mergeCell ref="C71:G71"/>
    <mergeCell ref="C72:G72"/>
    <mergeCell ref="C73:G73"/>
    <mergeCell ref="C74:G74"/>
    <mergeCell ref="C76:G76"/>
    <mergeCell ref="C94:G94"/>
    <mergeCell ref="C56:G56"/>
    <mergeCell ref="C24:G24"/>
    <mergeCell ref="C25:G25"/>
    <mergeCell ref="C27:G27"/>
    <mergeCell ref="C28:G28"/>
    <mergeCell ref="C35:G35"/>
    <mergeCell ref="C42:G42"/>
    <mergeCell ref="C47:G47"/>
    <mergeCell ref="C50:G50"/>
    <mergeCell ref="C51:G51"/>
    <mergeCell ref="C52:G52"/>
    <mergeCell ref="C54:G54"/>
    <mergeCell ref="C22:G22"/>
    <mergeCell ref="A1:G1"/>
    <mergeCell ref="C2:G2"/>
    <mergeCell ref="C3:G3"/>
    <mergeCell ref="C4:G4"/>
    <mergeCell ref="C10:G10"/>
    <mergeCell ref="C13:G13"/>
    <mergeCell ref="C14:G14"/>
    <mergeCell ref="C16:G16"/>
    <mergeCell ref="C18:G18"/>
    <mergeCell ref="C19:G19"/>
    <mergeCell ref="C21:G2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47</vt:i4>
      </vt:variant>
      <vt:variant>
        <vt:lpstr>Pojmenované oblasti</vt:lpstr>
      </vt:variant>
      <vt:variant>
        <vt:i4>134</vt:i4>
      </vt:variant>
    </vt:vector>
  </HeadingPairs>
  <TitlesOfParts>
    <vt:vector size="181" baseType="lpstr">
      <vt:lpstr>Pokyny pro vyplnění</vt:lpstr>
      <vt:lpstr>Stavba</vt:lpstr>
      <vt:lpstr>VzorPolozky</vt:lpstr>
      <vt:lpstr>VRN  VRN a ZOV Naklady</vt:lpstr>
      <vt:lpstr>ZOV ZOV Naklady</vt:lpstr>
      <vt:lpstr>SO100 OP1 Pol</vt:lpstr>
      <vt:lpstr>SO100 OP2 Pol</vt:lpstr>
      <vt:lpstr>SO100 OP3 Pol</vt:lpstr>
      <vt:lpstr>SO100 PBŔ Pol</vt:lpstr>
      <vt:lpstr>SO100 PR01 Pol</vt:lpstr>
      <vt:lpstr>SO100 PR02 Pol</vt:lpstr>
      <vt:lpstr>SO100 PR03 Pol</vt:lpstr>
      <vt:lpstr>SO100 PR04 Pol</vt:lpstr>
      <vt:lpstr>SO100 PR05 Pol</vt:lpstr>
      <vt:lpstr>SO100 PR06 Pol</vt:lpstr>
      <vt:lpstr>SO100 PR07 Pol</vt:lpstr>
      <vt:lpstr>SO100 PR08 Pol</vt:lpstr>
      <vt:lpstr>SO100 PR09 Pol</vt:lpstr>
      <vt:lpstr>SO100 PR10 Pol</vt:lpstr>
      <vt:lpstr>SO100 PR11 Pol</vt:lpstr>
      <vt:lpstr>SO100 PR12 Pol</vt:lpstr>
      <vt:lpstr>SO100 PR13 Pol</vt:lpstr>
      <vt:lpstr>SO100 PR14 Pol</vt:lpstr>
      <vt:lpstr>SO100 PR15 Pol</vt:lpstr>
      <vt:lpstr>SO100 PR16 Pol</vt:lpstr>
      <vt:lpstr>SO100 PR17 Pol</vt:lpstr>
      <vt:lpstr>SO100 PR18 Pol</vt:lpstr>
      <vt:lpstr>SO100 PR19A Pol</vt:lpstr>
      <vt:lpstr>SO100 PR19B Pol</vt:lpstr>
      <vt:lpstr>SO100 PR19C Pol</vt:lpstr>
      <vt:lpstr>SO100 PR19D Pol</vt:lpstr>
      <vt:lpstr>SO100 PR20 Pol</vt:lpstr>
      <vt:lpstr>SO100 PR21 Pol</vt:lpstr>
      <vt:lpstr>SO100 PR22 Pol</vt:lpstr>
      <vt:lpstr>SO100 SO100 Pol</vt:lpstr>
      <vt:lpstr>SO100 SO100.1 Pol</vt:lpstr>
      <vt:lpstr>SO101 SO101.1.1 Pol</vt:lpstr>
      <vt:lpstr>SO101 SO101.2.1 Pol</vt:lpstr>
      <vt:lpstr>SO101 SO101.3.2 Pol</vt:lpstr>
      <vt:lpstr>SO300 SO300.1 Pol</vt:lpstr>
      <vt:lpstr>SO300 SO300.2 Pol</vt:lpstr>
      <vt:lpstr>SO300 SO300.3 Pol</vt:lpstr>
      <vt:lpstr>SO300 SO300.4 Pol</vt:lpstr>
      <vt:lpstr>SO300 SO300.5 Pol</vt:lpstr>
      <vt:lpstr>SO301 SO301 Pol</vt:lpstr>
      <vt:lpstr>SO400 SO400 Pol</vt:lpstr>
      <vt:lpstr>SO800 SO800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'SO100 OP1 Pol'!Názvy_tisku</vt:lpstr>
      <vt:lpstr>'SO100 OP2 Pol'!Názvy_tisku</vt:lpstr>
      <vt:lpstr>'SO100 OP3 Pol'!Názvy_tisku</vt:lpstr>
      <vt:lpstr>'SO100 PBŔ Pol'!Názvy_tisku</vt:lpstr>
      <vt:lpstr>'SO100 PR01 Pol'!Názvy_tisku</vt:lpstr>
      <vt:lpstr>'SO100 PR02 Pol'!Názvy_tisku</vt:lpstr>
      <vt:lpstr>'SO100 PR03 Pol'!Názvy_tisku</vt:lpstr>
      <vt:lpstr>'SO100 PR04 Pol'!Názvy_tisku</vt:lpstr>
      <vt:lpstr>'SO100 PR05 Pol'!Názvy_tisku</vt:lpstr>
      <vt:lpstr>'SO100 PR06 Pol'!Názvy_tisku</vt:lpstr>
      <vt:lpstr>'SO100 PR07 Pol'!Názvy_tisku</vt:lpstr>
      <vt:lpstr>'SO100 PR08 Pol'!Názvy_tisku</vt:lpstr>
      <vt:lpstr>'SO100 PR09 Pol'!Názvy_tisku</vt:lpstr>
      <vt:lpstr>'SO100 PR10 Pol'!Názvy_tisku</vt:lpstr>
      <vt:lpstr>'SO100 PR11 Pol'!Názvy_tisku</vt:lpstr>
      <vt:lpstr>'SO100 PR12 Pol'!Názvy_tisku</vt:lpstr>
      <vt:lpstr>'SO100 PR13 Pol'!Názvy_tisku</vt:lpstr>
      <vt:lpstr>'SO100 PR14 Pol'!Názvy_tisku</vt:lpstr>
      <vt:lpstr>'SO100 PR15 Pol'!Názvy_tisku</vt:lpstr>
      <vt:lpstr>'SO100 PR16 Pol'!Názvy_tisku</vt:lpstr>
      <vt:lpstr>'SO100 PR17 Pol'!Názvy_tisku</vt:lpstr>
      <vt:lpstr>'SO100 PR18 Pol'!Názvy_tisku</vt:lpstr>
      <vt:lpstr>'SO100 PR19A Pol'!Názvy_tisku</vt:lpstr>
      <vt:lpstr>'SO100 PR19B Pol'!Názvy_tisku</vt:lpstr>
      <vt:lpstr>'SO100 PR19C Pol'!Názvy_tisku</vt:lpstr>
      <vt:lpstr>'SO100 PR19D Pol'!Názvy_tisku</vt:lpstr>
      <vt:lpstr>'SO100 PR20 Pol'!Názvy_tisku</vt:lpstr>
      <vt:lpstr>'SO100 PR21 Pol'!Názvy_tisku</vt:lpstr>
      <vt:lpstr>'SO100 PR22 Pol'!Názvy_tisku</vt:lpstr>
      <vt:lpstr>'SO100 SO100 Pol'!Názvy_tisku</vt:lpstr>
      <vt:lpstr>'SO100 SO100.1 Pol'!Názvy_tisku</vt:lpstr>
      <vt:lpstr>'SO101 SO101.1.1 Pol'!Názvy_tisku</vt:lpstr>
      <vt:lpstr>'SO101 SO101.2.1 Pol'!Názvy_tisku</vt:lpstr>
      <vt:lpstr>'SO101 SO101.3.2 Pol'!Názvy_tisku</vt:lpstr>
      <vt:lpstr>'SO300 SO300.1 Pol'!Názvy_tisku</vt:lpstr>
      <vt:lpstr>'SO300 SO300.2 Pol'!Názvy_tisku</vt:lpstr>
      <vt:lpstr>'SO300 SO300.3 Pol'!Názvy_tisku</vt:lpstr>
      <vt:lpstr>'SO300 SO300.4 Pol'!Názvy_tisku</vt:lpstr>
      <vt:lpstr>'SO300 SO300.5 Pol'!Názvy_tisku</vt:lpstr>
      <vt:lpstr>'SO301 SO301 Pol'!Názvy_tisku</vt:lpstr>
      <vt:lpstr>'SO400 SO400 Pol'!Názvy_tisku</vt:lpstr>
      <vt:lpstr>'SO800 SO800 Pol'!Názvy_tisku</vt:lpstr>
      <vt:lpstr>'VRN  VRN a ZOV Naklady'!Názvy_tisku</vt:lpstr>
      <vt:lpstr>'ZOV ZOV Naklady'!Názvy_tisku</vt:lpstr>
      <vt:lpstr>oadresa</vt:lpstr>
      <vt:lpstr>Stavba!Objednatel</vt:lpstr>
      <vt:lpstr>Stavba!Objekt</vt:lpstr>
      <vt:lpstr>'SO100 OP1 Pol'!Oblast_tisku</vt:lpstr>
      <vt:lpstr>'SO100 OP2 Pol'!Oblast_tisku</vt:lpstr>
      <vt:lpstr>'SO100 OP3 Pol'!Oblast_tisku</vt:lpstr>
      <vt:lpstr>'SO100 PBŔ Pol'!Oblast_tisku</vt:lpstr>
      <vt:lpstr>'SO100 PR01 Pol'!Oblast_tisku</vt:lpstr>
      <vt:lpstr>'SO100 PR02 Pol'!Oblast_tisku</vt:lpstr>
      <vt:lpstr>'SO100 PR03 Pol'!Oblast_tisku</vt:lpstr>
      <vt:lpstr>'SO100 PR04 Pol'!Oblast_tisku</vt:lpstr>
      <vt:lpstr>'SO100 PR05 Pol'!Oblast_tisku</vt:lpstr>
      <vt:lpstr>'SO100 PR06 Pol'!Oblast_tisku</vt:lpstr>
      <vt:lpstr>'SO100 PR07 Pol'!Oblast_tisku</vt:lpstr>
      <vt:lpstr>'SO100 PR08 Pol'!Oblast_tisku</vt:lpstr>
      <vt:lpstr>'SO100 PR09 Pol'!Oblast_tisku</vt:lpstr>
      <vt:lpstr>'SO100 PR10 Pol'!Oblast_tisku</vt:lpstr>
      <vt:lpstr>'SO100 PR11 Pol'!Oblast_tisku</vt:lpstr>
      <vt:lpstr>'SO100 PR12 Pol'!Oblast_tisku</vt:lpstr>
      <vt:lpstr>'SO100 PR13 Pol'!Oblast_tisku</vt:lpstr>
      <vt:lpstr>'SO100 PR14 Pol'!Oblast_tisku</vt:lpstr>
      <vt:lpstr>'SO100 PR15 Pol'!Oblast_tisku</vt:lpstr>
      <vt:lpstr>'SO100 PR16 Pol'!Oblast_tisku</vt:lpstr>
      <vt:lpstr>'SO100 PR17 Pol'!Oblast_tisku</vt:lpstr>
      <vt:lpstr>'SO100 PR18 Pol'!Oblast_tisku</vt:lpstr>
      <vt:lpstr>'SO100 PR19A Pol'!Oblast_tisku</vt:lpstr>
      <vt:lpstr>'SO100 PR19B Pol'!Oblast_tisku</vt:lpstr>
      <vt:lpstr>'SO100 PR19C Pol'!Oblast_tisku</vt:lpstr>
      <vt:lpstr>'SO100 PR19D Pol'!Oblast_tisku</vt:lpstr>
      <vt:lpstr>'SO100 PR20 Pol'!Oblast_tisku</vt:lpstr>
      <vt:lpstr>'SO100 PR21 Pol'!Oblast_tisku</vt:lpstr>
      <vt:lpstr>'SO100 PR22 Pol'!Oblast_tisku</vt:lpstr>
      <vt:lpstr>'SO100 SO100 Pol'!Oblast_tisku</vt:lpstr>
      <vt:lpstr>'SO100 SO100.1 Pol'!Oblast_tisku</vt:lpstr>
      <vt:lpstr>'SO101 SO101.1.1 Pol'!Oblast_tisku</vt:lpstr>
      <vt:lpstr>'SO101 SO101.2.1 Pol'!Oblast_tisku</vt:lpstr>
      <vt:lpstr>'SO101 SO101.3.2 Pol'!Oblast_tisku</vt:lpstr>
      <vt:lpstr>'SO300 SO300.1 Pol'!Oblast_tisku</vt:lpstr>
      <vt:lpstr>'SO300 SO300.2 Pol'!Oblast_tisku</vt:lpstr>
      <vt:lpstr>'SO300 SO300.3 Pol'!Oblast_tisku</vt:lpstr>
      <vt:lpstr>'SO300 SO300.4 Pol'!Oblast_tisku</vt:lpstr>
      <vt:lpstr>'SO300 SO300.5 Pol'!Oblast_tisku</vt:lpstr>
      <vt:lpstr>'SO301 SO301 Pol'!Oblast_tisku</vt:lpstr>
      <vt:lpstr>'SO400 SO400 Pol'!Oblast_tisku</vt:lpstr>
      <vt:lpstr>'SO800 SO800 Pol'!Oblast_tisku</vt:lpstr>
      <vt:lpstr>Stavba!Oblast_tisku</vt:lpstr>
      <vt:lpstr>'VRN  VRN a ZOV Naklady'!Oblast_tisku</vt:lpstr>
      <vt:lpstr>'ZOV ZOV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</dc:creator>
  <cp:lastModifiedBy>Jiří Zevl</cp:lastModifiedBy>
  <cp:lastPrinted>2019-03-19T12:27:02Z</cp:lastPrinted>
  <dcterms:created xsi:type="dcterms:W3CDTF">2009-04-08T07:15:50Z</dcterms:created>
  <dcterms:modified xsi:type="dcterms:W3CDTF">2025-03-18T09:30:34Z</dcterms:modified>
</cp:coreProperties>
</file>