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36" windowWidth="22980" windowHeight="9552"/>
  </bookViews>
  <sheets>
    <sheet name="List1" sheetId="1" r:id="rId1"/>
    <sheet name="List2" sheetId="2" r:id="rId2"/>
    <sheet name="List3" sheetId="3" r:id="rId3"/>
  </sheets>
  <calcPr calcId="145621" iterateCount="1"/>
</workbook>
</file>

<file path=xl/calcChain.xml><?xml version="1.0" encoding="utf-8"?>
<calcChain xmlns="http://schemas.openxmlformats.org/spreadsheetml/2006/main">
  <c r="Y30" i="1" l="1"/>
  <c r="Y24" i="1"/>
  <c r="X21" i="1" l="1"/>
  <c r="Y69" i="1" s="1"/>
  <c r="X22" i="1"/>
  <c r="Y70" i="1" s="1"/>
  <c r="X20" i="1"/>
  <c r="Y68" i="1" s="1"/>
  <c r="X19" i="1"/>
  <c r="Y73" i="1" s="1"/>
  <c r="X18" i="1"/>
  <c r="Y64" i="1" s="1"/>
  <c r="X17" i="1"/>
  <c r="Y61" i="1" s="1"/>
  <c r="X16" i="1"/>
  <c r="Y58" i="1" s="1"/>
  <c r="X15" i="1"/>
  <c r="Y54" i="1" s="1"/>
  <c r="X14" i="1"/>
  <c r="Y51" i="1" s="1"/>
  <c r="X13" i="1"/>
  <c r="Y48" i="1" s="1"/>
  <c r="X12" i="1"/>
  <c r="Y45" i="1" s="1"/>
  <c r="X11" i="1"/>
  <c r="Y44" i="1" s="1"/>
  <c r="X10" i="1"/>
  <c r="Y38" i="1" s="1"/>
  <c r="X9" i="1"/>
  <c r="X8" i="1"/>
  <c r="Y34" i="1" s="1"/>
  <c r="X7" i="1"/>
  <c r="Y27" i="1" s="1"/>
  <c r="X6" i="1"/>
  <c r="Y32" i="1" s="1"/>
  <c r="X5" i="1"/>
  <c r="Y31" i="1" s="1"/>
  <c r="Y39" i="1" l="1"/>
  <c r="Y43" i="1"/>
  <c r="Y40" i="1"/>
  <c r="Y25" i="1"/>
  <c r="Y33" i="1"/>
  <c r="Y26" i="1"/>
  <c r="Y28" i="1"/>
  <c r="Y42" i="1" l="1"/>
  <c r="Y37" i="1"/>
</calcChain>
</file>

<file path=xl/sharedStrings.xml><?xml version="1.0" encoding="utf-8"?>
<sst xmlns="http://schemas.openxmlformats.org/spreadsheetml/2006/main" count="248" uniqueCount="148">
  <si>
    <t>rozměr</t>
  </si>
  <si>
    <t>700/1970</t>
  </si>
  <si>
    <t>900/1970</t>
  </si>
  <si>
    <t>P</t>
  </si>
  <si>
    <t>L</t>
  </si>
  <si>
    <t>800/1970</t>
  </si>
  <si>
    <t>600/1970</t>
  </si>
  <si>
    <t>ocelové ve sklád. zárubní, plné</t>
  </si>
  <si>
    <t>laminové, bezfalcové, plné</t>
  </si>
  <si>
    <t>kování</t>
  </si>
  <si>
    <t>madlo/madlo</t>
  </si>
  <si>
    <t>klika/klika</t>
  </si>
  <si>
    <t>zámek</t>
  </si>
  <si>
    <t>WC</t>
  </si>
  <si>
    <t>klika koule</t>
  </si>
  <si>
    <t>samozavírač</t>
  </si>
  <si>
    <t xml:space="preserve">polep </t>
  </si>
  <si>
    <t>T1.01</t>
  </si>
  <si>
    <t>T1.02</t>
  </si>
  <si>
    <t>T1.03</t>
  </si>
  <si>
    <t>T1.04</t>
  </si>
  <si>
    <t>T1.05</t>
  </si>
  <si>
    <t>T1.06</t>
  </si>
  <si>
    <t>T1.07</t>
  </si>
  <si>
    <t>T1.08</t>
  </si>
  <si>
    <t>T1.09</t>
  </si>
  <si>
    <t>T1.10</t>
  </si>
  <si>
    <t>T1.11</t>
  </si>
  <si>
    <t>T1.12</t>
  </si>
  <si>
    <t>T2.01</t>
  </si>
  <si>
    <t>T2.02</t>
  </si>
  <si>
    <t>T2.03</t>
  </si>
  <si>
    <t>T2.04</t>
  </si>
  <si>
    <t>T2.05</t>
  </si>
  <si>
    <t>T2.06</t>
  </si>
  <si>
    <t>T2.07</t>
  </si>
  <si>
    <t>T2.08</t>
  </si>
  <si>
    <t>T2.09</t>
  </si>
  <si>
    <t>T2.10</t>
  </si>
  <si>
    <t>T2.11</t>
  </si>
  <si>
    <t>kusů</t>
  </si>
  <si>
    <t>A.-pro klienty</t>
  </si>
  <si>
    <t>VÝPLNĚ OTVORŮ</t>
  </si>
  <si>
    <t>_01_</t>
  </si>
  <si>
    <t>interiérové dveře ocelové</t>
  </si>
  <si>
    <t>ks</t>
  </si>
  <si>
    <t>m2</t>
  </si>
  <si>
    <t>1.</t>
  </si>
  <si>
    <r>
      <t>ocelová zárubeň obložková, z odolného plechu 0,6-1mm, pozinkované opatřené s nástřikemv barvě</t>
    </r>
    <r>
      <rPr>
        <sz val="10"/>
        <color rgb="FFFF0000"/>
        <rFont val="Calibri"/>
        <family val="2"/>
        <charset val="238"/>
        <scheme val="minor"/>
      </rPr>
      <t xml:space="preserve"> RAL----</t>
    </r>
  </si>
  <si>
    <t>zárubně700/1970 pravé</t>
  </si>
  <si>
    <t>zárubně900/1970 levé</t>
  </si>
  <si>
    <t>zárubně900/1970 pravé</t>
  </si>
  <si>
    <t>zárubně 800/1970 pravé</t>
  </si>
  <si>
    <t>dveřní křídla</t>
  </si>
  <si>
    <t>zárubně skládané</t>
  </si>
  <si>
    <t>700/1970 pravé</t>
  </si>
  <si>
    <t>900/1970 levé</t>
  </si>
  <si>
    <t>900/1970 pravé</t>
  </si>
  <si>
    <t>800/1970 pravé</t>
  </si>
  <si>
    <t>2.</t>
  </si>
  <si>
    <t>3.</t>
  </si>
  <si>
    <t>interiérové dveře laminové</t>
  </si>
  <si>
    <t>zárubně obložkové bezfalcové</t>
  </si>
  <si>
    <t>600/1970 pravé</t>
  </si>
  <si>
    <r>
      <t xml:space="preserve">dveřní křídlo plné z obalu plechu o síle 0,6-1mm (pozinkovaný), vyplněné lehkým materiálem s vyztužením s nástřikem v barvě </t>
    </r>
    <r>
      <rPr>
        <sz val="10"/>
        <color rgb="FFFF0000"/>
        <rFont val="Calibri"/>
        <family val="2"/>
        <charset val="238"/>
        <scheme val="minor"/>
      </rPr>
      <t>RAL -----</t>
    </r>
  </si>
  <si>
    <r>
      <t xml:space="preserve">zárubně bezfalcové jsou vždy spojeny s obložením stěny OB.02. povrch je ze stejného </t>
    </r>
    <r>
      <rPr>
        <sz val="10"/>
        <color rgb="FFFF0000"/>
        <rFont val="Calibri"/>
        <family val="2"/>
        <charset val="238"/>
        <scheme val="minor"/>
      </rPr>
      <t>laminátu L1</t>
    </r>
  </si>
  <si>
    <r>
      <t xml:space="preserve">dveřní křídlo je plné laminové (povch z </t>
    </r>
    <r>
      <rPr>
        <sz val="10"/>
        <color rgb="FFFF0000"/>
        <rFont val="Calibri"/>
        <family val="2"/>
        <charset val="238"/>
        <scheme val="minor"/>
      </rPr>
      <t>laminátu L1</t>
    </r>
    <r>
      <rPr>
        <sz val="10"/>
        <color theme="1"/>
        <rFont val="Calibri"/>
        <family val="2"/>
        <charset val="238"/>
        <scheme val="minor"/>
      </rPr>
      <t>)</t>
    </r>
  </si>
  <si>
    <t>_02_</t>
  </si>
  <si>
    <t>_05_</t>
  </si>
  <si>
    <t>kování klika/klika</t>
  </si>
  <si>
    <t>oboutranná madla s rozetovým vstupem pro zámek</t>
  </si>
  <si>
    <t>oboustranná nerezová (mat/broušený nerez) klika ve tvaru L pr. 20mm s kruchovými rozetami pro zámek</t>
  </si>
  <si>
    <t>nerezové  (mat/broušené) madlo průměru tl. 30mm je provedeno do tvaru L s délkou stran 600/400mm. Na obou koncích a v místě zlomu je připojen distanční trn pr. 15mm dl. 80mm pro uchycení mala na křídlo dveří ve výšce 900mm nnad podlahou. Rozeta pro zámek je kulatá, nerezová (mat/ broušený nerez)</t>
  </si>
  <si>
    <t>kování klika/koule</t>
  </si>
  <si>
    <t>klika z vnitřní stany/ koule z vnější nerezová (mat/broušený nerez) klika ve tvaru L pr. 20mm a koupel stejného tvaru a velikosti jako rozeta, s kruchovými rozetami pro zámek</t>
  </si>
  <si>
    <t>fab (sys.gemerálního kl)</t>
  </si>
  <si>
    <t>_03_</t>
  </si>
  <si>
    <t>_04_</t>
  </si>
  <si>
    <t>zámek WC</t>
  </si>
  <si>
    <t>rozeta bez otvoru</t>
  </si>
  <si>
    <t>zámek fab pro systém generálního klíče</t>
  </si>
  <si>
    <t xml:space="preserve">rozeta nerezová (mat/broušený nerez) kruhová s otvorem pro WC zámek se skrytým uchycením. U WC klientů musí zámek obsahovat pojistu pro otevření z vnější strany </t>
  </si>
  <si>
    <t xml:space="preserve">rozeta nerezová (mat/broušený nerez) kruhová s otvorem pro zámek se skrytým uchycením. </t>
  </si>
  <si>
    <t>rozeta zaslepená (bez uzamčení místnosti)</t>
  </si>
  <si>
    <t>rozeta slepá kruhová, nerezová (mat/broušený nerez) se skrytým uchycením</t>
  </si>
  <si>
    <t>C.-personální</t>
  </si>
  <si>
    <t>B.-s inkonkou</t>
  </si>
  <si>
    <t>polepy</t>
  </si>
  <si>
    <t>foliové polepy z folie (dekor broušeného nerezu)</t>
  </si>
  <si>
    <t>typuA</t>
  </si>
  <si>
    <t>bypuB</t>
  </si>
  <si>
    <t>typu C</t>
  </si>
  <si>
    <t>_06_</t>
  </si>
  <si>
    <t>smozavírač</t>
  </si>
  <si>
    <t>samozavíra stříbrný(nerezový s nastavitelnou síloi zavírání, rychlosti zavírání a sílu koncového dorazu.</t>
  </si>
  <si>
    <t>INTERIÉROVÉ DVEŘE jednokřídlé otvíravé</t>
  </si>
  <si>
    <t>stěna ze 4 dílů 850/2400mm tl.65mm</t>
  </si>
  <si>
    <t>stěna z 5 dílů 850/2400 tl.65mm</t>
  </si>
  <si>
    <t>stěna z 1 dílu 1100/2400mm tl.65mm se vsazenými uzamykatelnými dveřmi</t>
  </si>
  <si>
    <t xml:space="preserve">INTERIÉROVÉ výplňové prvky </t>
  </si>
  <si>
    <t>posuvné dělící stěny</t>
  </si>
  <si>
    <t>půdní schody</t>
  </si>
  <si>
    <t>půdní schody protipožární 120/60cm (tl. víka 86mm, barva bílá - deska MDF, tl. izolace 80mm- U%0,43W/m2*K, výška rámu 170mm) EI 45 + krycí lišty</t>
  </si>
  <si>
    <t>STŘEŠNÍ VÝPLNĚ OTVORŮ</t>
  </si>
  <si>
    <t>střešní okna</t>
  </si>
  <si>
    <t>Os.01</t>
  </si>
  <si>
    <t>Os.02</t>
  </si>
  <si>
    <t xml:space="preserve">střešní okno výklopně-kyvné poplastované s dřevěným jádrem, zajišťující přirozené větrání i při zavřeném okně. Je elektricky ovládané integrovanými motoru v rámu (možnost přetočení pro umývání). Je opatřené dešťovým senzorem. </t>
  </si>
  <si>
    <t>střešní okno + venkovní markýza 780/978mm</t>
  </si>
  <si>
    <t>střešní okno 780/978m</t>
  </si>
  <si>
    <t>střešní výlez</t>
  </si>
  <si>
    <t>světlovod</t>
  </si>
  <si>
    <t>Os.03</t>
  </si>
  <si>
    <t>Os.04</t>
  </si>
  <si>
    <t>střešní výlez46/61cm</t>
  </si>
  <si>
    <t xml:space="preserve">světlovod do šikmé střechy s plochou střešní krytinou. Průměr 47/47cm ( tubus 35cm) s prodlužujcím dílem.  Je zakončen v podhledu tepeně izolační difuzérem </t>
  </si>
  <si>
    <t>střešní výles s vyklopením vpravo- okenní rám a lemování jsou vyrobeny z barevného bezúdržbového polyuretanu, do neizolavaných a nevtápěných prostor s led osvětlením.</t>
  </si>
  <si>
    <t>skladací příčka, dělící pohyblivá bez dolní vodící lišty. materiál hliník/laminát,akustický útlum 50db. Z dílů 850/2400mm, který je každý samostatně pohydlivý. Barva bílá</t>
  </si>
  <si>
    <t>VÝPLNĚ VSTUPNÍCH OTVORŮ</t>
  </si>
  <si>
    <t>VÝPLNĚ OKENNÍCH OTVORŮ</t>
  </si>
  <si>
    <t>okno do hlavních prostror</t>
  </si>
  <si>
    <t>O.01</t>
  </si>
  <si>
    <t>dřevěné okno z europrofilů 1150/1650mm</t>
  </si>
  <si>
    <t>O.02</t>
  </si>
  <si>
    <t>dřevěné okno z europrofilů 2300/750mm</t>
  </si>
  <si>
    <t>okno je členěné ve tvaru T. Dolní část je otvírava dvoukřídlá (opatřená ve středu sloupku kličkou nerezovou). Horní část je jednodílná vyklápěcí (otvírací páka je vyvedená k parapetu). Sklo je čiré, trodklo s nerezovými distančními rámečky. Dřevo je moředé do odstínu tmavého rustikálního dubu.</t>
  </si>
  <si>
    <t>hlavní vstupní dveře</t>
  </si>
  <si>
    <t>O.03</t>
  </si>
  <si>
    <t>dřevěná stěna 5100-4100/2000mm</t>
  </si>
  <si>
    <t>boční vstupní dveře</t>
  </si>
  <si>
    <t>O.04</t>
  </si>
  <si>
    <t>dřevěná stěna 2080-2700/3500mm</t>
  </si>
  <si>
    <t>Okno je dvoudílné oddělené sloupkem. Každá část je dvojkřídlá. Jedno křídlo je otvíravé druhé otvíravé a zároveň vklápěcí. Klička pro ovírání je ve středu okna (nerezová) ale vyklápění oken je zajištěno pákou staženou na parapet do výšky 1,5m nad poddlahu. Sklo je čiré, trojsdklo s nerezovými distančními rámečky. Dřevo (smrk) je moředé do odstínu tmavého rustikálního dubu.</t>
  </si>
  <si>
    <t>venkovní žaluzie</t>
  </si>
  <si>
    <t>venkovní žaluzie v podomítkové schránce (z tvrdé recyklované PIR pěny tl. 15mm) včetně zapuštěných vodících lišt. Žaluzie tl.50mm jsou hliníkvé v barvě hnědé. Jsou na elektrické ovládaní  s vypínačem vedle každého okna</t>
  </si>
  <si>
    <t>vnitřní parpet</t>
  </si>
  <si>
    <t>hliníkové na okno 1150/1650mm</t>
  </si>
  <si>
    <t>masivní dřevěný (smrk - mořený do rustikálního tmavého dubu) tl. 18mm - navazuje na podokenní stůl</t>
  </si>
  <si>
    <t>dřevěný parapet 250/1150mm - pro okno O.01 - bez čela</t>
  </si>
  <si>
    <t>dřevěný parapet 250/1150mm - pro okno O.01 - s čelem</t>
  </si>
  <si>
    <t>masivní dřevěný (smrk - mořený do rustikálního tmavého dubu) tl. 18mm s čelem výšky 30mm</t>
  </si>
  <si>
    <t>dveře jsou rozděleny vodorovně na dvě části. Horní část je oblouková s členěním vodorovně, prosklená, neotíravá. Dolní část má do středu vloženy vchodové dvojkřídlé asymetrické dveře 1600/2000mm (jedno křídlo 100/2000mm) tepelné izolační, jednokřídlé otvíravé. Dveře jsou bezpečnostní s celoobvodovým kováním pro bezpečnostní třídu 3 Boky vchodových dveří jsou prosklené ve vyklápěcím rámu. Sklo je čiré nerozbytné, trojsko s nerezovými distančními rámečky. Dřevo (smrk) je moředé do odstínu tmavého rustikálního dubu.</t>
  </si>
  <si>
    <t>stěna je výškově rozdělena na 3 části s vložením výztužného profilu. Horní část je oblouková rozdělená svisle na 4 části s prosklením v rámech bez otvírání. Střední část je rovněž rozdělena na 4 části bez otvírání. Dolní část má do středu vloženy vchodové dveře 900/2000mm tepelné izolační, jednokřídlé otvíravé. Dveře jsou bezpečnostní s celoobvodovým kováním pro bezpečnostní třídu 3. Boky vchodových dveří jsou prosklené ve vyklápěcím rámu. Sklo je čiré, nerozbitné, trojsko s nerezovými distančními rámečky. Dřevo (smrk) je moředé do odstínu tmavého rustikálního dubu.</t>
  </si>
  <si>
    <t>vodorovné nerezové  (mat/broušené) madlo průměru tl. 30mm dl. 800mm. Bezpečnostní rozeta pro zámek je kulatá(nebo oválná)-nerezová (mat/ broušený nerez)…. Odpovídá bezpečnostním vchodovým dveřím</t>
  </si>
  <si>
    <t>práh</t>
  </si>
  <si>
    <t>nerezový práhdl. 900mm</t>
  </si>
  <si>
    <t>napojení na venkovní dlažbu nerezovým strukturovaným plechem š.150mm</t>
  </si>
  <si>
    <t>nerezový práhdl. 1600mm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</si>
</sst>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i/>
      <sz val="10"/>
      <color theme="1"/>
      <name val="Calibri"/>
      <family val="2"/>
      <charset val="238"/>
      <scheme val="minor"/>
    </font>
    <font>
      <b/>
      <i/>
      <sz val="10"/>
      <color theme="1"/>
      <name val="Calibri"/>
      <family val="2"/>
      <charset val="238"/>
      <scheme val="minor"/>
    </font>
    <font>
      <sz val="10"/>
      <color rgb="FFFF000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1">
    <xf numFmtId="0" fontId="0" fillId="0" borderId="0" xfId="0"/>
    <xf numFmtId="0" fontId="1" fillId="0" borderId="0" xfId="0" applyFont="1"/>
    <xf numFmtId="0" fontId="1" fillId="0" borderId="0" xfId="0" applyFont="1" applyAlignment="1">
      <alignment vertical="top"/>
    </xf>
    <xf numFmtId="0" fontId="1" fillId="0" borderId="0" xfId="0" applyFont="1" applyAlignment="1">
      <alignment horizontal="left" vertical="center" textRotation="90"/>
    </xf>
    <xf numFmtId="0" fontId="1" fillId="0" borderId="1" xfId="0" applyFont="1" applyBorder="1"/>
    <xf numFmtId="0" fontId="1" fillId="0" borderId="1" xfId="0" applyFont="1" applyBorder="1" applyAlignment="1">
      <alignment horizontal="left" vertical="center" textRotation="90"/>
    </xf>
    <xf numFmtId="0" fontId="1" fillId="0" borderId="1" xfId="0" applyFont="1" applyBorder="1" applyAlignment="1">
      <alignment horizontal="center" vertical="top"/>
    </xf>
    <xf numFmtId="0" fontId="1" fillId="0" borderId="1" xfId="0" applyFont="1" applyBorder="1" applyAlignment="1">
      <alignment horizontal="left" vertical="top"/>
    </xf>
    <xf numFmtId="0" fontId="2" fillId="2" borderId="0" xfId="0" applyFont="1" applyFill="1" applyAlignment="1">
      <alignment horizontal="center" vertical="top"/>
    </xf>
    <xf numFmtId="0" fontId="4" fillId="0" borderId="0" xfId="0" applyFont="1" applyAlignment="1"/>
    <xf numFmtId="0" fontId="2" fillId="0" borderId="0" xfId="0" applyFont="1" applyFill="1" applyAlignment="1">
      <alignment vertical="top"/>
    </xf>
    <xf numFmtId="16" fontId="5" fillId="3" borderId="0" xfId="0" applyNumberFormat="1" applyFont="1" applyFill="1" applyAlignment="1">
      <alignment horizontal="center" vertical="top"/>
    </xf>
    <xf numFmtId="0" fontId="3" fillId="4" borderId="0" xfId="0" applyFont="1" applyFill="1" applyAlignment="1">
      <alignment horizontal="center" vertical="top"/>
    </xf>
    <xf numFmtId="0" fontId="3" fillId="5" borderId="0" xfId="0" applyFont="1" applyFill="1" applyAlignment="1">
      <alignment horizontal="center" vertical="top"/>
    </xf>
    <xf numFmtId="0" fontId="0" fillId="4" borderId="0" xfId="0" applyFill="1"/>
    <xf numFmtId="0" fontId="6" fillId="5" borderId="0" xfId="0" applyFont="1" applyFill="1" applyAlignment="1">
      <alignment horizontal="center" vertical="top"/>
    </xf>
    <xf numFmtId="0" fontId="6" fillId="4" borderId="0" xfId="0" applyFont="1" applyFill="1" applyAlignment="1">
      <alignment horizontal="center" vertical="top"/>
    </xf>
    <xf numFmtId="0" fontId="0" fillId="4" borderId="0" xfId="0" applyFill="1" applyAlignment="1">
      <alignment horizontal="center" vertical="top"/>
    </xf>
    <xf numFmtId="0" fontId="6" fillId="4" borderId="0" xfId="0" applyFont="1" applyFill="1" applyAlignment="1">
      <alignment horizontal="left"/>
    </xf>
    <xf numFmtId="0" fontId="8" fillId="4" borderId="0" xfId="0" applyFont="1" applyFill="1" applyAlignment="1">
      <alignment horizontal="left"/>
    </xf>
    <xf numFmtId="0" fontId="6" fillId="4" borderId="0" xfId="0" applyFont="1" applyFill="1" applyBorder="1" applyAlignment="1">
      <alignment horizontal="center" vertical="top"/>
    </xf>
    <xf numFmtId="0" fontId="0" fillId="0" borderId="0" xfId="0" applyAlignment="1">
      <alignment horizontal="left" vertical="top" wrapText="1"/>
    </xf>
    <xf numFmtId="0" fontId="8" fillId="4" borderId="0" xfId="0" applyFont="1" applyFill="1" applyAlignment="1">
      <alignment horizontal="left" vertical="top"/>
    </xf>
    <xf numFmtId="0" fontId="0" fillId="4" borderId="0" xfId="0" applyFill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6" fillId="5" borderId="0" xfId="0" applyFont="1" applyFill="1" applyAlignment="1">
      <alignment horizontal="left"/>
    </xf>
    <xf numFmtId="0" fontId="5" fillId="3" borderId="0" xfId="0" applyFont="1" applyFill="1" applyAlignment="1">
      <alignment horizontal="left" vertical="top"/>
    </xf>
    <xf numFmtId="0" fontId="3" fillId="4" borderId="0" xfId="0" applyFont="1" applyFill="1" applyAlignment="1">
      <alignment horizontal="left" vertical="top"/>
    </xf>
    <xf numFmtId="0" fontId="6" fillId="0" borderId="0" xfId="0" applyFont="1" applyFill="1" applyAlignment="1">
      <alignment horizontal="center" vertical="top"/>
    </xf>
    <xf numFmtId="0" fontId="7" fillId="4" borderId="0" xfId="0" applyFont="1" applyFill="1" applyAlignment="1">
      <alignment horizontal="right" vertical="top"/>
    </xf>
    <xf numFmtId="0" fontId="0" fillId="0" borderId="0" xfId="0" applyAlignment="1">
      <alignment horizontal="center"/>
    </xf>
    <xf numFmtId="0" fontId="1" fillId="0" borderId="2" xfId="0" applyFont="1" applyBorder="1" applyAlignment="1">
      <alignment horizontal="left" vertical="top"/>
    </xf>
    <xf numFmtId="0" fontId="1" fillId="0" borderId="4" xfId="0" applyFont="1" applyBorder="1" applyAlignment="1">
      <alignment horizontal="left" vertical="top"/>
    </xf>
    <xf numFmtId="0" fontId="6" fillId="4" borderId="0" xfId="0" applyFont="1" applyFill="1" applyAlignment="1">
      <alignment horizontal="left"/>
    </xf>
    <xf numFmtId="0" fontId="2" fillId="2" borderId="0" xfId="0" applyFont="1" applyFill="1" applyAlignment="1">
      <alignment horizontal="left" vertical="top"/>
    </xf>
    <xf numFmtId="0" fontId="1" fillId="0" borderId="1" xfId="0" applyFont="1" applyBorder="1" applyAlignment="1">
      <alignment horizontal="left"/>
    </xf>
    <xf numFmtId="0" fontId="1" fillId="0" borderId="1" xfId="0" applyFont="1" applyBorder="1" applyAlignment="1">
      <alignment horizontal="left" vertical="top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8" fillId="4" borderId="0" xfId="0" applyFont="1" applyFill="1" applyBorder="1" applyAlignment="1">
      <alignment horizontal="left" vertical="top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601979</xdr:colOff>
      <xdr:row>69</xdr:row>
      <xdr:rowOff>175260</xdr:rowOff>
    </xdr:from>
    <xdr:to>
      <xdr:col>24</xdr:col>
      <xdr:colOff>239813</xdr:colOff>
      <xdr:row>70</xdr:row>
      <xdr:rowOff>3261359</xdr:rowOff>
    </xdr:to>
    <xdr:pic>
      <xdr:nvPicPr>
        <xdr:cNvPr id="3" name="Obrázek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5579" t="49809" r="44102" b="10984"/>
        <a:stretch/>
      </xdr:blipFill>
      <xdr:spPr>
        <a:xfrm>
          <a:off x="1089659" y="13449300"/>
          <a:ext cx="4667034" cy="3268979"/>
        </a:xfrm>
        <a:prstGeom prst="rect">
          <a:avLst/>
        </a:prstGeom>
      </xdr:spPr>
    </xdr:pic>
    <xdr:clientData/>
  </xdr:twoCellAnchor>
  <xdr:twoCellAnchor editAs="oneCell">
    <xdr:from>
      <xdr:col>1</xdr:col>
      <xdr:colOff>208671</xdr:colOff>
      <xdr:row>84</xdr:row>
      <xdr:rowOff>60960</xdr:rowOff>
    </xdr:from>
    <xdr:to>
      <xdr:col>24</xdr:col>
      <xdr:colOff>320041</xdr:colOff>
      <xdr:row>84</xdr:row>
      <xdr:rowOff>1798320</xdr:rowOff>
    </xdr:to>
    <xdr:pic>
      <xdr:nvPicPr>
        <xdr:cNvPr id="4" name="Obrázek 3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30626" r="34170" b="28300"/>
        <a:stretch/>
      </xdr:blipFill>
      <xdr:spPr>
        <a:xfrm>
          <a:off x="696351" y="18943320"/>
          <a:ext cx="5140570" cy="17373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1"/>
  <sheetViews>
    <sheetView tabSelected="1" view="pageLayout" topLeftCell="A28" zoomScaleNormal="100" workbookViewId="0">
      <selection activeCell="Y26" sqref="Y26"/>
    </sheetView>
  </sheetViews>
  <sheetFormatPr defaultColWidth="8.88671875" defaultRowHeight="14.4" x14ac:dyDescent="0.3"/>
  <cols>
    <col min="1" max="1" width="6.77734375" customWidth="1"/>
    <col min="3" max="3" width="3.77734375" customWidth="1"/>
    <col min="4" max="23" width="2.6640625" customWidth="1"/>
    <col min="24" max="24" width="4.21875" customWidth="1"/>
    <col min="25" max="25" width="5.109375" customWidth="1"/>
    <col min="26" max="26" width="5.44140625" customWidth="1"/>
    <col min="27" max="38" width="2.6640625" customWidth="1"/>
  </cols>
  <sheetData>
    <row r="1" spans="1:29" ht="18" x14ac:dyDescent="0.3">
      <c r="A1" s="8">
        <v>11</v>
      </c>
      <c r="B1" s="34" t="s">
        <v>42</v>
      </c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10"/>
      <c r="AB1" s="10"/>
    </row>
    <row r="2" spans="1:29" ht="15.6" x14ac:dyDescent="0.3">
      <c r="A2" s="11">
        <v>45302</v>
      </c>
      <c r="B2" s="26" t="s">
        <v>95</v>
      </c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9"/>
      <c r="AB2" s="9"/>
    </row>
    <row r="3" spans="1:29" ht="22.2" x14ac:dyDescent="0.3">
      <c r="A3" s="37"/>
      <c r="B3" s="38"/>
      <c r="C3" s="39"/>
      <c r="D3" s="5" t="s">
        <v>20</v>
      </c>
      <c r="E3" s="5" t="s">
        <v>21</v>
      </c>
      <c r="F3" s="5" t="s">
        <v>22</v>
      </c>
      <c r="G3" s="5" t="s">
        <v>23</v>
      </c>
      <c r="H3" s="5" t="s">
        <v>24</v>
      </c>
      <c r="I3" s="5" t="s">
        <v>25</v>
      </c>
      <c r="J3" s="5" t="s">
        <v>26</v>
      </c>
      <c r="K3" s="5" t="s">
        <v>27</v>
      </c>
      <c r="L3" s="5" t="s">
        <v>28</v>
      </c>
      <c r="M3" s="5" t="s">
        <v>29</v>
      </c>
      <c r="N3" s="5" t="s">
        <v>30</v>
      </c>
      <c r="O3" s="5" t="s">
        <v>31</v>
      </c>
      <c r="P3" s="5" t="s">
        <v>32</v>
      </c>
      <c r="Q3" s="5" t="s">
        <v>33</v>
      </c>
      <c r="R3" s="5" t="s">
        <v>34</v>
      </c>
      <c r="S3" s="5" t="s">
        <v>35</v>
      </c>
      <c r="T3" s="5" t="s">
        <v>36</v>
      </c>
      <c r="U3" s="5" t="s">
        <v>37</v>
      </c>
      <c r="V3" s="5" t="s">
        <v>38</v>
      </c>
      <c r="W3" s="5" t="s">
        <v>39</v>
      </c>
      <c r="X3" s="6" t="s">
        <v>40</v>
      </c>
      <c r="Y3" s="2"/>
      <c r="Z3" s="2"/>
      <c r="AA3" s="3"/>
      <c r="AB3" s="3"/>
      <c r="AC3" s="3"/>
    </row>
    <row r="4" spans="1:29" ht="11.25" customHeight="1" x14ac:dyDescent="0.3">
      <c r="A4" s="36" t="s">
        <v>7</v>
      </c>
      <c r="B4" s="36"/>
      <c r="C4" s="36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6"/>
    </row>
    <row r="5" spans="1:29" ht="11.25" customHeight="1" x14ac:dyDescent="0.3">
      <c r="A5" s="36" t="s">
        <v>0</v>
      </c>
      <c r="B5" s="7" t="s">
        <v>1</v>
      </c>
      <c r="C5" s="7" t="s">
        <v>3</v>
      </c>
      <c r="D5" s="4">
        <v>1</v>
      </c>
      <c r="E5" s="4">
        <v>1</v>
      </c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6">
        <f>SUM(D5:W5)</f>
        <v>2</v>
      </c>
    </row>
    <row r="6" spans="1:29" ht="11.25" customHeight="1" x14ac:dyDescent="0.3">
      <c r="A6" s="36"/>
      <c r="B6" s="7" t="s">
        <v>2</v>
      </c>
      <c r="C6" s="7" t="s">
        <v>4</v>
      </c>
      <c r="D6" s="4"/>
      <c r="E6" s="4"/>
      <c r="F6" s="4">
        <v>1</v>
      </c>
      <c r="G6" s="4"/>
      <c r="H6" s="4"/>
      <c r="I6" s="4">
        <v>1</v>
      </c>
      <c r="J6" s="4"/>
      <c r="K6" s="4"/>
      <c r="L6" s="4"/>
      <c r="M6" s="4"/>
      <c r="N6" s="4"/>
      <c r="O6" s="4"/>
      <c r="P6" s="4">
        <v>1</v>
      </c>
      <c r="Q6" s="4"/>
      <c r="R6" s="4">
        <v>1</v>
      </c>
      <c r="S6" s="4"/>
      <c r="T6" s="4"/>
      <c r="U6" s="4"/>
      <c r="V6" s="4"/>
      <c r="W6" s="4"/>
      <c r="X6" s="6">
        <f t="shared" ref="X6:X22" si="0">SUM(D6:W6)</f>
        <v>4</v>
      </c>
    </row>
    <row r="7" spans="1:29" ht="11.25" customHeight="1" x14ac:dyDescent="0.3">
      <c r="A7" s="36"/>
      <c r="B7" s="7"/>
      <c r="C7" s="7" t="s">
        <v>3</v>
      </c>
      <c r="D7" s="4"/>
      <c r="E7" s="4"/>
      <c r="F7" s="4"/>
      <c r="G7" s="4">
        <v>1</v>
      </c>
      <c r="H7" s="4"/>
      <c r="I7" s="4"/>
      <c r="J7" s="4">
        <v>1</v>
      </c>
      <c r="K7" s="4">
        <v>1</v>
      </c>
      <c r="L7" s="4"/>
      <c r="M7" s="4"/>
      <c r="N7" s="4"/>
      <c r="O7" s="4">
        <v>1</v>
      </c>
      <c r="P7" s="4"/>
      <c r="Q7" s="4">
        <v>1</v>
      </c>
      <c r="R7" s="4"/>
      <c r="S7" s="4"/>
      <c r="T7" s="4">
        <v>1</v>
      </c>
      <c r="U7" s="4">
        <v>1</v>
      </c>
      <c r="V7" s="4">
        <v>1</v>
      </c>
      <c r="W7" s="4"/>
      <c r="X7" s="6">
        <f t="shared" si="0"/>
        <v>8</v>
      </c>
    </row>
    <row r="8" spans="1:29" ht="11.25" customHeight="1" x14ac:dyDescent="0.3">
      <c r="A8" s="36"/>
      <c r="B8" s="7" t="s">
        <v>5</v>
      </c>
      <c r="C8" s="7" t="s">
        <v>3</v>
      </c>
      <c r="D8" s="4"/>
      <c r="E8" s="4"/>
      <c r="F8" s="4"/>
      <c r="G8" s="4"/>
      <c r="H8" s="4"/>
      <c r="I8" s="4"/>
      <c r="J8" s="4"/>
      <c r="K8" s="4"/>
      <c r="L8" s="4">
        <v>1</v>
      </c>
      <c r="M8" s="4"/>
      <c r="N8" s="4"/>
      <c r="O8" s="4"/>
      <c r="P8" s="4"/>
      <c r="Q8" s="4"/>
      <c r="R8" s="4"/>
      <c r="S8" s="4"/>
      <c r="T8" s="4"/>
      <c r="U8" s="4"/>
      <c r="V8" s="4"/>
      <c r="W8" s="4">
        <v>1</v>
      </c>
      <c r="X8" s="6">
        <f t="shared" si="0"/>
        <v>2</v>
      </c>
    </row>
    <row r="9" spans="1:29" ht="11.25" customHeight="1" x14ac:dyDescent="0.3">
      <c r="A9" s="36" t="s">
        <v>8</v>
      </c>
      <c r="B9" s="36"/>
      <c r="C9" s="36"/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6">
        <f t="shared" si="0"/>
        <v>0</v>
      </c>
    </row>
    <row r="10" spans="1:29" ht="11.25" customHeight="1" x14ac:dyDescent="0.3">
      <c r="A10" s="36" t="s">
        <v>0</v>
      </c>
      <c r="B10" s="7" t="s">
        <v>6</v>
      </c>
      <c r="C10" s="7" t="s">
        <v>3</v>
      </c>
      <c r="D10" s="4"/>
      <c r="E10" s="4"/>
      <c r="F10" s="4"/>
      <c r="G10" s="4"/>
      <c r="H10" s="4">
        <v>1</v>
      </c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6">
        <f t="shared" si="0"/>
        <v>1</v>
      </c>
    </row>
    <row r="11" spans="1:29" ht="11.25" customHeight="1" x14ac:dyDescent="0.3">
      <c r="A11" s="36"/>
      <c r="B11" s="7" t="s">
        <v>1</v>
      </c>
      <c r="C11" s="7" t="s">
        <v>4</v>
      </c>
      <c r="D11" s="4"/>
      <c r="E11" s="4"/>
      <c r="F11" s="4"/>
      <c r="G11" s="4"/>
      <c r="H11" s="4"/>
      <c r="I11" s="4"/>
      <c r="J11" s="4"/>
      <c r="K11" s="4"/>
      <c r="L11" s="4"/>
      <c r="M11" s="4">
        <v>1</v>
      </c>
      <c r="N11" s="4">
        <v>1</v>
      </c>
      <c r="O11" s="4"/>
      <c r="P11" s="4"/>
      <c r="Q11" s="4"/>
      <c r="R11" s="4"/>
      <c r="S11" s="4"/>
      <c r="T11" s="4"/>
      <c r="U11" s="4"/>
      <c r="V11" s="4"/>
      <c r="W11" s="4"/>
      <c r="X11" s="6">
        <f t="shared" si="0"/>
        <v>2</v>
      </c>
    </row>
    <row r="12" spans="1:29" ht="11.25" customHeight="1" x14ac:dyDescent="0.3">
      <c r="A12" s="36"/>
      <c r="B12" s="7" t="s">
        <v>2</v>
      </c>
      <c r="C12" s="7" t="s">
        <v>4</v>
      </c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>
        <v>1</v>
      </c>
      <c r="T12" s="4"/>
      <c r="U12" s="4"/>
      <c r="V12" s="4"/>
      <c r="W12" s="4"/>
      <c r="X12" s="6">
        <f t="shared" si="0"/>
        <v>1</v>
      </c>
    </row>
    <row r="13" spans="1:29" ht="11.25" customHeight="1" x14ac:dyDescent="0.3">
      <c r="A13" s="36" t="s">
        <v>9</v>
      </c>
      <c r="B13" s="36" t="s">
        <v>10</v>
      </c>
      <c r="C13" s="36"/>
      <c r="D13" s="4"/>
      <c r="E13" s="4"/>
      <c r="F13" s="4"/>
      <c r="G13" s="4">
        <v>1</v>
      </c>
      <c r="H13" s="4">
        <v>1</v>
      </c>
      <c r="I13" s="4">
        <v>1</v>
      </c>
      <c r="J13" s="4">
        <v>1</v>
      </c>
      <c r="K13" s="4">
        <v>1</v>
      </c>
      <c r="L13" s="4">
        <v>1</v>
      </c>
      <c r="M13" s="4"/>
      <c r="N13" s="4"/>
      <c r="O13" s="4">
        <v>1</v>
      </c>
      <c r="P13" s="4">
        <v>1</v>
      </c>
      <c r="Q13" s="4">
        <v>1</v>
      </c>
      <c r="R13" s="4">
        <v>1</v>
      </c>
      <c r="S13" s="4"/>
      <c r="T13" s="4">
        <v>1</v>
      </c>
      <c r="U13" s="4">
        <v>1</v>
      </c>
      <c r="V13" s="4"/>
      <c r="W13" s="4"/>
      <c r="X13" s="6">
        <f t="shared" si="0"/>
        <v>12</v>
      </c>
    </row>
    <row r="14" spans="1:29" ht="11.25" customHeight="1" x14ac:dyDescent="0.3">
      <c r="A14" s="36"/>
      <c r="B14" s="36" t="s">
        <v>11</v>
      </c>
      <c r="C14" s="36"/>
      <c r="D14" s="4">
        <v>1</v>
      </c>
      <c r="E14" s="4">
        <v>1</v>
      </c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>
        <v>1</v>
      </c>
      <c r="W14" s="4"/>
      <c r="X14" s="6">
        <f t="shared" si="0"/>
        <v>3</v>
      </c>
    </row>
    <row r="15" spans="1:29" ht="11.25" customHeight="1" x14ac:dyDescent="0.3">
      <c r="A15" s="36"/>
      <c r="B15" s="36" t="s">
        <v>14</v>
      </c>
      <c r="C15" s="36"/>
      <c r="D15" s="4"/>
      <c r="E15" s="4"/>
      <c r="F15" s="4"/>
      <c r="G15" s="4"/>
      <c r="H15" s="4"/>
      <c r="I15" s="4"/>
      <c r="J15" s="4"/>
      <c r="K15" s="4"/>
      <c r="L15" s="4"/>
      <c r="M15" s="4">
        <v>1</v>
      </c>
      <c r="N15" s="4">
        <v>1</v>
      </c>
      <c r="O15" s="4"/>
      <c r="P15" s="4"/>
      <c r="Q15" s="4"/>
      <c r="R15" s="4"/>
      <c r="S15" s="4">
        <v>1</v>
      </c>
      <c r="T15" s="4"/>
      <c r="U15" s="4"/>
      <c r="V15" s="4"/>
      <c r="W15" s="4">
        <v>1</v>
      </c>
      <c r="X15" s="6">
        <f t="shared" si="0"/>
        <v>4</v>
      </c>
    </row>
    <row r="16" spans="1:29" ht="11.25" customHeight="1" x14ac:dyDescent="0.3">
      <c r="A16" s="36" t="s">
        <v>12</v>
      </c>
      <c r="B16" s="36" t="s">
        <v>13</v>
      </c>
      <c r="C16" s="36"/>
      <c r="D16" s="4"/>
      <c r="E16" s="4">
        <v>1</v>
      </c>
      <c r="F16" s="4"/>
      <c r="G16" s="4"/>
      <c r="H16" s="4"/>
      <c r="I16" s="4"/>
      <c r="J16" s="4">
        <v>1</v>
      </c>
      <c r="K16" s="4">
        <v>1</v>
      </c>
      <c r="L16" s="4"/>
      <c r="M16" s="4"/>
      <c r="N16" s="4"/>
      <c r="O16" s="4"/>
      <c r="P16" s="4"/>
      <c r="Q16" s="4">
        <v>1</v>
      </c>
      <c r="R16" s="4">
        <v>1</v>
      </c>
      <c r="S16" s="4"/>
      <c r="T16" s="4"/>
      <c r="U16" s="4"/>
      <c r="V16" s="4"/>
      <c r="W16" s="4"/>
      <c r="X16" s="6">
        <f t="shared" si="0"/>
        <v>5</v>
      </c>
    </row>
    <row r="17" spans="1:26" ht="11.25" customHeight="1" x14ac:dyDescent="0.3">
      <c r="A17" s="36"/>
      <c r="B17" s="35" t="s">
        <v>75</v>
      </c>
      <c r="C17" s="35"/>
      <c r="D17" s="4"/>
      <c r="E17" s="4"/>
      <c r="F17" s="4"/>
      <c r="G17" s="4">
        <v>1</v>
      </c>
      <c r="H17" s="4">
        <v>1</v>
      </c>
      <c r="I17" s="4"/>
      <c r="J17" s="4"/>
      <c r="K17" s="4"/>
      <c r="L17" s="4"/>
      <c r="M17" s="4"/>
      <c r="N17" s="4"/>
      <c r="O17" s="4">
        <v>1</v>
      </c>
      <c r="P17" s="4"/>
      <c r="Q17" s="4"/>
      <c r="R17" s="4"/>
      <c r="S17" s="4">
        <v>1</v>
      </c>
      <c r="T17" s="4">
        <v>1</v>
      </c>
      <c r="U17" s="4">
        <v>1</v>
      </c>
      <c r="V17" s="4">
        <v>1</v>
      </c>
      <c r="W17" s="4">
        <v>1</v>
      </c>
      <c r="X17" s="6">
        <f t="shared" si="0"/>
        <v>8</v>
      </c>
    </row>
    <row r="18" spans="1:26" ht="11.25" customHeight="1" x14ac:dyDescent="0.3">
      <c r="A18" s="36"/>
      <c r="B18" s="4" t="s">
        <v>79</v>
      </c>
      <c r="C18" s="4"/>
      <c r="D18" s="4">
        <v>1</v>
      </c>
      <c r="E18" s="4"/>
      <c r="F18" s="4"/>
      <c r="G18" s="4"/>
      <c r="H18" s="4"/>
      <c r="I18" s="4">
        <v>1</v>
      </c>
      <c r="J18" s="4"/>
      <c r="K18" s="4"/>
      <c r="L18" s="4"/>
      <c r="M18" s="4"/>
      <c r="N18" s="4"/>
      <c r="O18" s="4"/>
      <c r="P18" s="4">
        <v>1</v>
      </c>
      <c r="Q18" s="4"/>
      <c r="R18" s="4"/>
      <c r="S18" s="4"/>
      <c r="T18" s="4"/>
      <c r="U18" s="4"/>
      <c r="V18" s="4"/>
      <c r="W18" s="4"/>
      <c r="X18" s="6">
        <f t="shared" si="0"/>
        <v>3</v>
      </c>
    </row>
    <row r="19" spans="1:26" ht="11.25" customHeight="1" x14ac:dyDescent="0.3">
      <c r="A19" s="36" t="s">
        <v>15</v>
      </c>
      <c r="B19" s="36"/>
      <c r="C19" s="36"/>
      <c r="D19" s="4">
        <v>1</v>
      </c>
      <c r="E19" s="4"/>
      <c r="F19" s="4"/>
      <c r="G19" s="4"/>
      <c r="H19" s="4"/>
      <c r="I19" s="4"/>
      <c r="J19" s="4">
        <v>1</v>
      </c>
      <c r="K19" s="4">
        <v>1</v>
      </c>
      <c r="L19" s="4">
        <v>1</v>
      </c>
      <c r="M19" s="4"/>
      <c r="N19" s="4"/>
      <c r="O19" s="4"/>
      <c r="P19" s="4"/>
      <c r="Q19" s="4">
        <v>1</v>
      </c>
      <c r="R19" s="4">
        <v>1</v>
      </c>
      <c r="S19" s="4"/>
      <c r="T19" s="4"/>
      <c r="U19" s="4"/>
      <c r="V19" s="4"/>
      <c r="W19" s="4"/>
      <c r="X19" s="6">
        <f t="shared" si="0"/>
        <v>6</v>
      </c>
    </row>
    <row r="20" spans="1:26" ht="11.25" customHeight="1" x14ac:dyDescent="0.3">
      <c r="A20" s="36" t="s">
        <v>16</v>
      </c>
      <c r="B20" s="36" t="s">
        <v>41</v>
      </c>
      <c r="C20" s="36"/>
      <c r="D20" s="4"/>
      <c r="E20" s="4"/>
      <c r="F20" s="4">
        <v>1</v>
      </c>
      <c r="G20" s="4">
        <v>1</v>
      </c>
      <c r="H20" s="4"/>
      <c r="I20" s="4"/>
      <c r="J20" s="4">
        <v>1</v>
      </c>
      <c r="K20" s="4"/>
      <c r="L20" s="4"/>
      <c r="M20" s="4"/>
      <c r="N20" s="4"/>
      <c r="O20" s="4">
        <v>1</v>
      </c>
      <c r="P20" s="4">
        <v>1</v>
      </c>
      <c r="Q20" s="4"/>
      <c r="R20" s="4"/>
      <c r="S20" s="4"/>
      <c r="T20" s="4">
        <v>1</v>
      </c>
      <c r="U20" s="4">
        <v>1</v>
      </c>
      <c r="V20" s="4"/>
      <c r="W20" s="4"/>
      <c r="X20" s="6">
        <f t="shared" si="0"/>
        <v>7</v>
      </c>
    </row>
    <row r="21" spans="1:26" ht="11.25" customHeight="1" x14ac:dyDescent="0.3">
      <c r="A21" s="36"/>
      <c r="B21" s="35" t="s">
        <v>86</v>
      </c>
      <c r="C21" s="35"/>
      <c r="D21" s="4"/>
      <c r="E21" s="4"/>
      <c r="F21" s="4"/>
      <c r="G21" s="4"/>
      <c r="H21" s="4"/>
      <c r="I21" s="4"/>
      <c r="J21" s="4"/>
      <c r="K21" s="4">
        <v>1</v>
      </c>
      <c r="L21" s="4"/>
      <c r="M21" s="4"/>
      <c r="N21" s="4"/>
      <c r="O21" s="4"/>
      <c r="P21" s="4"/>
      <c r="Q21" s="4">
        <v>1</v>
      </c>
      <c r="R21" s="4"/>
      <c r="S21" s="4"/>
      <c r="T21" s="4"/>
      <c r="U21" s="4"/>
      <c r="V21" s="4"/>
      <c r="W21" s="4"/>
      <c r="X21" s="6">
        <f t="shared" si="0"/>
        <v>2</v>
      </c>
    </row>
    <row r="22" spans="1:26" ht="11.25" customHeight="1" x14ac:dyDescent="0.3">
      <c r="A22" s="36"/>
      <c r="B22" s="31" t="s">
        <v>85</v>
      </c>
      <c r="C22" s="32"/>
      <c r="D22" s="4"/>
      <c r="E22" s="4"/>
      <c r="F22" s="4"/>
      <c r="G22" s="4"/>
      <c r="H22" s="4"/>
      <c r="I22" s="4"/>
      <c r="J22" s="4"/>
      <c r="K22" s="4"/>
      <c r="L22" s="4">
        <v>1</v>
      </c>
      <c r="M22" s="4"/>
      <c r="N22" s="4"/>
      <c r="O22" s="4"/>
      <c r="P22" s="4"/>
      <c r="Q22" s="4"/>
      <c r="R22" s="4">
        <v>1</v>
      </c>
      <c r="S22" s="4"/>
      <c r="T22" s="4"/>
      <c r="U22" s="4"/>
      <c r="V22" s="4"/>
      <c r="W22" s="4"/>
      <c r="X22" s="6">
        <f t="shared" si="0"/>
        <v>2</v>
      </c>
    </row>
    <row r="23" spans="1:26" x14ac:dyDescent="0.3">
      <c r="A23" s="15" t="s">
        <v>43</v>
      </c>
      <c r="B23" s="25" t="s">
        <v>44</v>
      </c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13" t="s">
        <v>45</v>
      </c>
      <c r="Z23" s="13" t="s">
        <v>46</v>
      </c>
    </row>
    <row r="24" spans="1:26" x14ac:dyDescent="0.3">
      <c r="A24" s="16" t="s">
        <v>47</v>
      </c>
      <c r="B24" s="19" t="s">
        <v>54</v>
      </c>
      <c r="C24" s="19"/>
      <c r="D24" s="19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2">
        <f>SUM(Y25:Y28)</f>
        <v>16</v>
      </c>
      <c r="Z24" s="12"/>
    </row>
    <row r="25" spans="1:26" x14ac:dyDescent="0.3">
      <c r="A25" s="16"/>
      <c r="B25" s="29" t="s">
        <v>49</v>
      </c>
      <c r="C25" s="29"/>
      <c r="D25" s="29"/>
      <c r="E25" s="29"/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17">
        <f>SUM(X5)</f>
        <v>2</v>
      </c>
      <c r="Z25" s="17"/>
    </row>
    <row r="26" spans="1:26" x14ac:dyDescent="0.3">
      <c r="A26" s="16"/>
      <c r="B26" s="29" t="s">
        <v>50</v>
      </c>
      <c r="C26" s="29"/>
      <c r="D26" s="29"/>
      <c r="E26" s="29"/>
      <c r="F26" s="29"/>
      <c r="G26" s="29"/>
      <c r="H26" s="29"/>
      <c r="I26" s="29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17">
        <f>SUM(X6)</f>
        <v>4</v>
      </c>
      <c r="Z26" s="17"/>
    </row>
    <row r="27" spans="1:26" x14ac:dyDescent="0.3">
      <c r="A27" s="16"/>
      <c r="B27" s="29" t="s">
        <v>51</v>
      </c>
      <c r="C27" s="29"/>
      <c r="D27" s="29"/>
      <c r="E27" s="29"/>
      <c r="F27" s="29"/>
      <c r="G27" s="29"/>
      <c r="H27" s="29"/>
      <c r="I27" s="29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17">
        <f>SUM(X7)</f>
        <v>8</v>
      </c>
      <c r="Z27" s="17"/>
    </row>
    <row r="28" spans="1:26" x14ac:dyDescent="0.3">
      <c r="A28" s="16"/>
      <c r="B28" s="29" t="s">
        <v>52</v>
      </c>
      <c r="C28" s="29"/>
      <c r="D28" s="29"/>
      <c r="E28" s="29"/>
      <c r="F28" s="29"/>
      <c r="G28" s="29"/>
      <c r="H28" s="29"/>
      <c r="I28" s="29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17">
        <f>SUM(X8)</f>
        <v>2</v>
      </c>
      <c r="Z28" s="17"/>
    </row>
    <row r="29" spans="1:26" x14ac:dyDescent="0.3">
      <c r="A29" s="1"/>
      <c r="B29" s="24" t="s">
        <v>48</v>
      </c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</row>
    <row r="30" spans="1:26" x14ac:dyDescent="0.3">
      <c r="A30" s="20" t="s">
        <v>59</v>
      </c>
      <c r="B30" s="40" t="s">
        <v>53</v>
      </c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12">
        <f>SUM(Y31:Y34)</f>
        <v>16</v>
      </c>
      <c r="Z30" s="12"/>
    </row>
    <row r="31" spans="1:26" x14ac:dyDescent="0.3">
      <c r="A31" s="16"/>
      <c r="B31" s="29" t="s">
        <v>55</v>
      </c>
      <c r="C31" s="29"/>
      <c r="D31" s="29"/>
      <c r="E31" s="29"/>
      <c r="F31" s="29"/>
      <c r="G31" s="29"/>
      <c r="H31" s="29"/>
      <c r="I31" s="29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17">
        <f>SUM(X5)</f>
        <v>2</v>
      </c>
      <c r="Z31" s="17"/>
    </row>
    <row r="32" spans="1:26" x14ac:dyDescent="0.3">
      <c r="A32" s="16"/>
      <c r="B32" s="29" t="s">
        <v>56</v>
      </c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17">
        <f>SUM(X6)</f>
        <v>4</v>
      </c>
      <c r="Z32" s="17"/>
    </row>
    <row r="33" spans="1:26" x14ac:dyDescent="0.3">
      <c r="A33" s="16"/>
      <c r="B33" s="29" t="s">
        <v>57</v>
      </c>
      <c r="C33" s="29"/>
      <c r="D33" s="29"/>
      <c r="E33" s="29"/>
      <c r="F33" s="29"/>
      <c r="G33" s="29"/>
      <c r="H33" s="29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17">
        <f>SUM(X7)</f>
        <v>8</v>
      </c>
      <c r="Z33" s="17"/>
    </row>
    <row r="34" spans="1:26" x14ac:dyDescent="0.3">
      <c r="A34" s="16"/>
      <c r="B34" s="29" t="s">
        <v>58</v>
      </c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17">
        <f>SUM(X8)</f>
        <v>2</v>
      </c>
      <c r="Z34" s="17"/>
    </row>
    <row r="35" spans="1:26" ht="27" customHeight="1" x14ac:dyDescent="0.3">
      <c r="A35" s="1"/>
      <c r="B35" s="24" t="s">
        <v>64</v>
      </c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</row>
    <row r="36" spans="1:26" x14ac:dyDescent="0.3">
      <c r="A36" s="15" t="s">
        <v>67</v>
      </c>
      <c r="B36" s="25" t="s">
        <v>61</v>
      </c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13" t="s">
        <v>45</v>
      </c>
      <c r="Z36" s="13" t="s">
        <v>46</v>
      </c>
    </row>
    <row r="37" spans="1:26" x14ac:dyDescent="0.3">
      <c r="A37" s="16" t="s">
        <v>47</v>
      </c>
      <c r="B37" s="19" t="s">
        <v>62</v>
      </c>
      <c r="C37" s="19"/>
      <c r="D37" s="19"/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2">
        <f>SUM(Y38:Y40)</f>
        <v>4</v>
      </c>
      <c r="Z37" s="12"/>
    </row>
    <row r="38" spans="1:26" x14ac:dyDescent="0.3">
      <c r="A38" s="16"/>
      <c r="B38" s="29" t="s">
        <v>63</v>
      </c>
      <c r="C38" s="29"/>
      <c r="D38" s="29"/>
      <c r="E38" s="29"/>
      <c r="F38" s="29"/>
      <c r="G38" s="29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17">
        <f>SUM(X10)</f>
        <v>1</v>
      </c>
      <c r="Z38" s="17"/>
    </row>
    <row r="39" spans="1:26" x14ac:dyDescent="0.3">
      <c r="A39" s="16"/>
      <c r="B39" s="29" t="s">
        <v>56</v>
      </c>
      <c r="C39" s="29"/>
      <c r="D39" s="29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17">
        <f>SUM(X11)</f>
        <v>2</v>
      </c>
      <c r="Z39" s="17"/>
    </row>
    <row r="40" spans="1:26" x14ac:dyDescent="0.3">
      <c r="A40" s="16"/>
      <c r="B40" s="29" t="s">
        <v>56</v>
      </c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17">
        <f>SUM(X12)</f>
        <v>1</v>
      </c>
      <c r="Z40" s="17"/>
    </row>
    <row r="41" spans="1:26" x14ac:dyDescent="0.3">
      <c r="A41" s="1"/>
      <c r="B41" s="24" t="s">
        <v>65</v>
      </c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</row>
    <row r="42" spans="1:26" x14ac:dyDescent="0.3">
      <c r="A42" s="20" t="s">
        <v>59</v>
      </c>
      <c r="B42" s="40" t="s">
        <v>53</v>
      </c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12">
        <f>SUM(Y38:Y40)</f>
        <v>4</v>
      </c>
      <c r="Z42" s="12"/>
    </row>
    <row r="43" spans="1:26" x14ac:dyDescent="0.3">
      <c r="A43" s="16"/>
      <c r="B43" s="29" t="s">
        <v>63</v>
      </c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17">
        <f>SUM(X10)</f>
        <v>1</v>
      </c>
      <c r="Z43" s="17"/>
    </row>
    <row r="44" spans="1:26" x14ac:dyDescent="0.3">
      <c r="A44" s="16"/>
      <c r="B44" s="29" t="s">
        <v>56</v>
      </c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17">
        <f>SUM(X11)</f>
        <v>2</v>
      </c>
      <c r="Z44" s="17"/>
    </row>
    <row r="45" spans="1:26" x14ac:dyDescent="0.3">
      <c r="A45" s="16"/>
      <c r="B45" s="29" t="s">
        <v>56</v>
      </c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17">
        <f>SUM(X12)</f>
        <v>1</v>
      </c>
      <c r="Z45" s="17"/>
    </row>
    <row r="46" spans="1:26" x14ac:dyDescent="0.3">
      <c r="A46" s="1"/>
      <c r="B46" s="24" t="s">
        <v>66</v>
      </c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</row>
    <row r="47" spans="1:26" x14ac:dyDescent="0.3">
      <c r="A47" s="15" t="s">
        <v>76</v>
      </c>
      <c r="B47" s="25" t="s">
        <v>9</v>
      </c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13" t="s">
        <v>45</v>
      </c>
      <c r="Z47" s="13" t="s">
        <v>46</v>
      </c>
    </row>
    <row r="48" spans="1:26" x14ac:dyDescent="0.3">
      <c r="A48" s="16" t="s">
        <v>47</v>
      </c>
      <c r="B48" s="22" t="s">
        <v>70</v>
      </c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12">
        <f>SUM(X13)</f>
        <v>12</v>
      </c>
      <c r="Z48" s="12"/>
    </row>
    <row r="49" spans="1:26" ht="58.2" customHeight="1" x14ac:dyDescent="0.3">
      <c r="B49" s="21" t="s">
        <v>72</v>
      </c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</row>
    <row r="50" spans="1:26" x14ac:dyDescent="0.3">
      <c r="A50" s="16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12" t="s">
        <v>45</v>
      </c>
      <c r="Z50" s="12" t="s">
        <v>46</v>
      </c>
    </row>
    <row r="51" spans="1:26" x14ac:dyDescent="0.3">
      <c r="A51" s="16" t="s">
        <v>59</v>
      </c>
      <c r="B51" s="19" t="s">
        <v>69</v>
      </c>
      <c r="C51" s="19"/>
      <c r="D51" s="19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8"/>
      <c r="W51" s="18"/>
      <c r="X51" s="18"/>
      <c r="Y51" s="12">
        <f>SUM(X14)</f>
        <v>3</v>
      </c>
      <c r="Z51" s="12"/>
    </row>
    <row r="52" spans="1:26" ht="27.6" customHeight="1" x14ac:dyDescent="0.3">
      <c r="B52" s="21" t="s">
        <v>71</v>
      </c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</row>
    <row r="53" spans="1:26" x14ac:dyDescent="0.3">
      <c r="A53" s="16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12" t="s">
        <v>45</v>
      </c>
      <c r="Z53" s="12" t="s">
        <v>46</v>
      </c>
    </row>
    <row r="54" spans="1:26" x14ac:dyDescent="0.3">
      <c r="A54" s="16" t="s">
        <v>60</v>
      </c>
      <c r="B54" s="22" t="s">
        <v>73</v>
      </c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12">
        <f>SUM(X15)</f>
        <v>4</v>
      </c>
      <c r="Z54" s="12"/>
    </row>
    <row r="55" spans="1:26" ht="28.8" customHeight="1" x14ac:dyDescent="0.3">
      <c r="B55" s="21" t="s">
        <v>74</v>
      </c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</row>
    <row r="56" spans="1:26" x14ac:dyDescent="0.3">
      <c r="A56" s="1"/>
      <c r="B56" s="24" t="s">
        <v>66</v>
      </c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</row>
    <row r="57" spans="1:26" x14ac:dyDescent="0.3">
      <c r="A57" s="15" t="s">
        <v>77</v>
      </c>
      <c r="B57" s="25" t="s">
        <v>12</v>
      </c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13" t="s">
        <v>45</v>
      </c>
      <c r="Z57" s="13" t="s">
        <v>46</v>
      </c>
    </row>
    <row r="58" spans="1:26" x14ac:dyDescent="0.3">
      <c r="A58" s="16" t="s">
        <v>47</v>
      </c>
      <c r="B58" s="22" t="s">
        <v>78</v>
      </c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12">
        <f>SUM(X16)</f>
        <v>5</v>
      </c>
      <c r="Z58" s="12"/>
    </row>
    <row r="59" spans="1:26" ht="30.6" customHeight="1" x14ac:dyDescent="0.3">
      <c r="B59" s="21" t="s">
        <v>81</v>
      </c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</row>
    <row r="60" spans="1:26" x14ac:dyDescent="0.3">
      <c r="A60" s="16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12" t="s">
        <v>45</v>
      </c>
      <c r="Z60" s="12" t="s">
        <v>46</v>
      </c>
    </row>
    <row r="61" spans="1:26" x14ac:dyDescent="0.3">
      <c r="A61" s="16" t="s">
        <v>59</v>
      </c>
      <c r="B61" s="22" t="s">
        <v>80</v>
      </c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12">
        <f>SUM(X17)</f>
        <v>8</v>
      </c>
      <c r="Z61" s="12"/>
    </row>
    <row r="62" spans="1:26" ht="21" customHeight="1" x14ac:dyDescent="0.3">
      <c r="B62" s="21" t="s">
        <v>82</v>
      </c>
      <c r="C62" s="21"/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</row>
    <row r="63" spans="1:26" x14ac:dyDescent="0.3">
      <c r="A63" s="16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12" t="s">
        <v>45</v>
      </c>
      <c r="Z63" s="12" t="s">
        <v>46</v>
      </c>
    </row>
    <row r="64" spans="1:26" x14ac:dyDescent="0.3">
      <c r="A64" s="16" t="s">
        <v>60</v>
      </c>
      <c r="B64" s="22" t="s">
        <v>83</v>
      </c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12">
        <f>SUM(X18)</f>
        <v>3</v>
      </c>
      <c r="Z64" s="12"/>
    </row>
    <row r="65" spans="1:26" x14ac:dyDescent="0.3">
      <c r="B65" s="21" t="s">
        <v>84</v>
      </c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</row>
    <row r="66" spans="1:26" x14ac:dyDescent="0.3">
      <c r="A66" s="15" t="s">
        <v>68</v>
      </c>
      <c r="B66" s="25" t="s">
        <v>87</v>
      </c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13" t="s">
        <v>45</v>
      </c>
      <c r="Z66" s="13" t="s">
        <v>46</v>
      </c>
    </row>
    <row r="67" spans="1:26" x14ac:dyDescent="0.3">
      <c r="A67" s="16"/>
      <c r="B67" s="22" t="s">
        <v>88</v>
      </c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12"/>
      <c r="Z67" s="12"/>
    </row>
    <row r="68" spans="1:26" x14ac:dyDescent="0.3">
      <c r="A68" s="16"/>
      <c r="B68" s="29" t="s">
        <v>89</v>
      </c>
      <c r="C68" s="29"/>
      <c r="D68" s="29"/>
      <c r="E68" s="29"/>
      <c r="F68" s="29"/>
      <c r="G68" s="29"/>
      <c r="H68" s="29"/>
      <c r="I68" s="29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17">
        <f>SUM(X20)</f>
        <v>7</v>
      </c>
      <c r="Z68" s="17"/>
    </row>
    <row r="69" spans="1:26" x14ac:dyDescent="0.3">
      <c r="A69" s="16"/>
      <c r="B69" s="29" t="s">
        <v>90</v>
      </c>
      <c r="C69" s="29"/>
      <c r="D69" s="29"/>
      <c r="E69" s="29"/>
      <c r="F69" s="29"/>
      <c r="G69" s="29"/>
      <c r="H69" s="29"/>
      <c r="I69" s="29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17">
        <f>SUM(X21)</f>
        <v>2</v>
      </c>
      <c r="Z69" s="17"/>
    </row>
    <row r="70" spans="1:26" x14ac:dyDescent="0.3">
      <c r="A70" s="16"/>
      <c r="B70" s="29" t="s">
        <v>91</v>
      </c>
      <c r="C70" s="29"/>
      <c r="D70" s="29"/>
      <c r="E70" s="29"/>
      <c r="F70" s="29"/>
      <c r="G70" s="29"/>
      <c r="H70" s="29"/>
      <c r="I70" s="29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17">
        <f>SUM(X22)</f>
        <v>2</v>
      </c>
      <c r="Z70" s="17"/>
    </row>
    <row r="71" spans="1:26" ht="264" customHeight="1" x14ac:dyDescent="0.3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</row>
    <row r="72" spans="1:26" x14ac:dyDescent="0.3">
      <c r="A72" s="15" t="s">
        <v>92</v>
      </c>
      <c r="B72" s="25" t="s">
        <v>93</v>
      </c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13" t="s">
        <v>45</v>
      </c>
      <c r="Z72" s="13" t="s">
        <v>46</v>
      </c>
    </row>
    <row r="73" spans="1:26" x14ac:dyDescent="0.3">
      <c r="A73" s="16"/>
      <c r="B73" s="22" t="s">
        <v>78</v>
      </c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12">
        <f>SUM(X19)</f>
        <v>6</v>
      </c>
      <c r="Z73" s="12"/>
    </row>
    <row r="74" spans="1:26" x14ac:dyDescent="0.3">
      <c r="B74" s="21" t="s">
        <v>94</v>
      </c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</row>
    <row r="79" spans="1:26" ht="15.6" x14ac:dyDescent="0.3">
      <c r="A79" s="11">
        <v>45333</v>
      </c>
      <c r="B79" s="26" t="s">
        <v>99</v>
      </c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</row>
    <row r="80" spans="1:26" x14ac:dyDescent="0.3">
      <c r="A80" s="15" t="s">
        <v>43</v>
      </c>
      <c r="B80" s="25" t="s">
        <v>100</v>
      </c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13" t="s">
        <v>45</v>
      </c>
      <c r="Z80" s="13" t="s">
        <v>46</v>
      </c>
    </row>
    <row r="81" spans="1:26" x14ac:dyDescent="0.3">
      <c r="A81" s="14"/>
      <c r="B81" s="14" t="s">
        <v>17</v>
      </c>
      <c r="C81" s="23" t="s">
        <v>96</v>
      </c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17">
        <v>1</v>
      </c>
      <c r="Z81" s="14"/>
    </row>
    <row r="82" spans="1:26" x14ac:dyDescent="0.3">
      <c r="A82" s="14"/>
      <c r="B82" s="14" t="s">
        <v>18</v>
      </c>
      <c r="C82" s="23" t="s">
        <v>97</v>
      </c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17">
        <v>1</v>
      </c>
      <c r="Z82" s="14"/>
    </row>
    <row r="83" spans="1:26" x14ac:dyDescent="0.3">
      <c r="A83" s="14"/>
      <c r="B83" s="14" t="s">
        <v>19</v>
      </c>
      <c r="C83" s="23" t="s">
        <v>98</v>
      </c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17">
        <v>1</v>
      </c>
      <c r="Z83" s="14"/>
    </row>
    <row r="84" spans="1:26" ht="32.4" customHeight="1" x14ac:dyDescent="0.3">
      <c r="B84" s="24" t="s">
        <v>117</v>
      </c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</row>
    <row r="85" spans="1:26" ht="147" customHeight="1" x14ac:dyDescent="0.3"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</row>
    <row r="86" spans="1:26" x14ac:dyDescent="0.3">
      <c r="A86" s="15" t="s">
        <v>67</v>
      </c>
      <c r="B86" s="25" t="s">
        <v>101</v>
      </c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13" t="s">
        <v>45</v>
      </c>
      <c r="Z86" s="13" t="s">
        <v>46</v>
      </c>
    </row>
    <row r="87" spans="1:26" x14ac:dyDescent="0.3">
      <c r="A87" s="14"/>
      <c r="B87" s="14" t="s">
        <v>28</v>
      </c>
      <c r="C87" s="27" t="s">
        <v>96</v>
      </c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17">
        <v>1</v>
      </c>
      <c r="Z87" s="14"/>
    </row>
    <row r="88" spans="1:26" ht="28.2" customHeight="1" x14ac:dyDescent="0.3">
      <c r="B88" s="24" t="s">
        <v>102</v>
      </c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</row>
    <row r="89" spans="1:26" ht="15.6" x14ac:dyDescent="0.3">
      <c r="A89" s="11">
        <v>45362</v>
      </c>
      <c r="B89" s="26" t="s">
        <v>103</v>
      </c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</row>
    <row r="90" spans="1:26" x14ac:dyDescent="0.3">
      <c r="A90" s="15" t="s">
        <v>43</v>
      </c>
      <c r="B90" s="25" t="s">
        <v>104</v>
      </c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13" t="s">
        <v>45</v>
      </c>
      <c r="Z90" s="13" t="s">
        <v>46</v>
      </c>
    </row>
    <row r="91" spans="1:26" x14ac:dyDescent="0.3">
      <c r="A91" s="14"/>
      <c r="B91" s="14" t="s">
        <v>105</v>
      </c>
      <c r="C91" s="23" t="s">
        <v>108</v>
      </c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17">
        <v>10</v>
      </c>
      <c r="Z91" s="14"/>
    </row>
    <row r="92" spans="1:26" x14ac:dyDescent="0.3">
      <c r="A92" s="14"/>
      <c r="B92" s="14" t="s">
        <v>106</v>
      </c>
      <c r="C92" s="23" t="s">
        <v>109</v>
      </c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17">
        <v>4</v>
      </c>
      <c r="Z92" s="14"/>
    </row>
    <row r="93" spans="1:26" ht="49.2" customHeight="1" x14ac:dyDescent="0.3">
      <c r="B93" s="24" t="s">
        <v>107</v>
      </c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</row>
    <row r="94" spans="1:26" x14ac:dyDescent="0.3">
      <c r="A94" s="15" t="s">
        <v>67</v>
      </c>
      <c r="B94" s="25" t="s">
        <v>111</v>
      </c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13" t="s">
        <v>45</v>
      </c>
      <c r="Z94" s="13" t="s">
        <v>46</v>
      </c>
    </row>
    <row r="95" spans="1:26" x14ac:dyDescent="0.3">
      <c r="A95" s="14"/>
      <c r="B95" s="14" t="s">
        <v>112</v>
      </c>
      <c r="C95" s="23" t="s">
        <v>108</v>
      </c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17">
        <v>5</v>
      </c>
      <c r="Z95" s="14"/>
    </row>
    <row r="96" spans="1:26" ht="28.8" customHeight="1" x14ac:dyDescent="0.3">
      <c r="B96" s="24" t="s">
        <v>115</v>
      </c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</row>
    <row r="97" spans="1:26" x14ac:dyDescent="0.3">
      <c r="A97" s="15" t="s">
        <v>76</v>
      </c>
      <c r="B97" s="25" t="s">
        <v>110</v>
      </c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13" t="s">
        <v>45</v>
      </c>
      <c r="Z97" s="13" t="s">
        <v>46</v>
      </c>
    </row>
    <row r="98" spans="1:26" x14ac:dyDescent="0.3">
      <c r="A98" s="14"/>
      <c r="B98" s="14" t="s">
        <v>113</v>
      </c>
      <c r="C98" s="23" t="s">
        <v>114</v>
      </c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17">
        <v>1</v>
      </c>
      <c r="Z98" s="14"/>
    </row>
    <row r="99" spans="1:26" ht="30" customHeight="1" x14ac:dyDescent="0.3">
      <c r="B99" s="24" t="s">
        <v>116</v>
      </c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</row>
    <row r="100" spans="1:26" ht="15.6" x14ac:dyDescent="0.3">
      <c r="A100" s="11">
        <v>45393</v>
      </c>
      <c r="B100" s="26" t="s">
        <v>119</v>
      </c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</row>
    <row r="101" spans="1:26" x14ac:dyDescent="0.3">
      <c r="A101" s="15" t="s">
        <v>43</v>
      </c>
      <c r="B101" s="25" t="s">
        <v>120</v>
      </c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13" t="s">
        <v>45</v>
      </c>
      <c r="Z101" s="13" t="s">
        <v>46</v>
      </c>
    </row>
    <row r="102" spans="1:26" x14ac:dyDescent="0.3">
      <c r="A102" s="14"/>
      <c r="B102" s="14" t="s">
        <v>121</v>
      </c>
      <c r="C102" s="23" t="s">
        <v>122</v>
      </c>
      <c r="D102" s="23"/>
      <c r="E102" s="23"/>
      <c r="F102" s="23"/>
      <c r="G102" s="23"/>
      <c r="H102" s="23"/>
      <c r="I102" s="23"/>
      <c r="J102" s="23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14">
        <v>7</v>
      </c>
      <c r="Z102" s="14"/>
    </row>
    <row r="103" spans="1:26" ht="46.2" customHeight="1" x14ac:dyDescent="0.3">
      <c r="B103" s="21" t="s">
        <v>125</v>
      </c>
      <c r="C103" s="21"/>
      <c r="D103" s="21"/>
      <c r="E103" s="21"/>
      <c r="F103" s="21"/>
      <c r="G103" s="21"/>
      <c r="H103" s="21"/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</row>
    <row r="104" spans="1:26" x14ac:dyDescent="0.3">
      <c r="A104" s="15" t="s">
        <v>67</v>
      </c>
      <c r="B104" s="25" t="s">
        <v>120</v>
      </c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13" t="s">
        <v>45</v>
      </c>
      <c r="Z104" s="13" t="s">
        <v>46</v>
      </c>
    </row>
    <row r="105" spans="1:26" x14ac:dyDescent="0.3">
      <c r="A105" s="14"/>
      <c r="B105" s="14" t="s">
        <v>123</v>
      </c>
      <c r="C105" s="23" t="s">
        <v>124</v>
      </c>
      <c r="D105" s="23"/>
      <c r="E105" s="23"/>
      <c r="F105" s="23"/>
      <c r="G105" s="23"/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14">
        <v>1</v>
      </c>
      <c r="Z105" s="14"/>
    </row>
    <row r="106" spans="1:26" ht="55.8" customHeight="1" x14ac:dyDescent="0.3">
      <c r="B106" s="21" t="s">
        <v>132</v>
      </c>
      <c r="C106" s="21"/>
      <c r="D106" s="21"/>
      <c r="E106" s="21"/>
      <c r="F106" s="21"/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</row>
    <row r="107" spans="1:26" ht="14.4" customHeight="1" x14ac:dyDescent="0.3">
      <c r="A107" s="15" t="s">
        <v>76</v>
      </c>
      <c r="B107" s="25" t="s">
        <v>133</v>
      </c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13" t="s">
        <v>45</v>
      </c>
      <c r="Z107" s="13" t="s">
        <v>46</v>
      </c>
    </row>
    <row r="108" spans="1:26" ht="14.4" customHeight="1" x14ac:dyDescent="0.3">
      <c r="A108" s="14"/>
      <c r="B108" s="14" t="s">
        <v>121</v>
      </c>
      <c r="C108" s="23" t="s">
        <v>136</v>
      </c>
      <c r="D108" s="23"/>
      <c r="E108" s="23"/>
      <c r="F108" s="23"/>
      <c r="G108" s="23"/>
      <c r="H108" s="23"/>
      <c r="I108" s="23"/>
      <c r="J108" s="23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14">
        <v>7</v>
      </c>
      <c r="Z108" s="14"/>
    </row>
    <row r="109" spans="1:26" ht="46.8" customHeight="1" x14ac:dyDescent="0.3">
      <c r="B109" s="21" t="s">
        <v>134</v>
      </c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</row>
    <row r="110" spans="1:26" ht="14.4" customHeight="1" x14ac:dyDescent="0.3">
      <c r="A110" s="15" t="s">
        <v>77</v>
      </c>
      <c r="B110" s="25" t="s">
        <v>135</v>
      </c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13" t="s">
        <v>45</v>
      </c>
      <c r="Z110" s="13" t="s">
        <v>46</v>
      </c>
    </row>
    <row r="111" spans="1:26" ht="14.4" customHeight="1" x14ac:dyDescent="0.3">
      <c r="A111" s="17" t="s">
        <v>47</v>
      </c>
      <c r="B111" s="14" t="s">
        <v>121</v>
      </c>
      <c r="C111" s="23" t="s">
        <v>138</v>
      </c>
      <c r="D111" s="23"/>
      <c r="E111" s="23"/>
      <c r="F111" s="23"/>
      <c r="G111" s="23"/>
      <c r="H111" s="23"/>
      <c r="I111" s="23"/>
      <c r="J111" s="23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14">
        <v>4</v>
      </c>
      <c r="Z111" s="14"/>
    </row>
    <row r="112" spans="1:26" ht="16.2" customHeight="1" x14ac:dyDescent="0.3">
      <c r="B112" s="21" t="s">
        <v>137</v>
      </c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</row>
    <row r="113" spans="1:26" ht="14.4" customHeight="1" x14ac:dyDescent="0.3">
      <c r="A113" s="17" t="s">
        <v>59</v>
      </c>
      <c r="B113" s="14" t="s">
        <v>121</v>
      </c>
      <c r="C113" s="23" t="s">
        <v>139</v>
      </c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14">
        <v>2</v>
      </c>
      <c r="Z113" s="14"/>
    </row>
    <row r="114" spans="1:26" ht="14.4" customHeight="1" x14ac:dyDescent="0.3">
      <c r="B114" s="21" t="s">
        <v>140</v>
      </c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</row>
    <row r="115" spans="1:26" ht="15.6" x14ac:dyDescent="0.3">
      <c r="A115" s="11">
        <v>45423</v>
      </c>
      <c r="B115" s="26" t="s">
        <v>118</v>
      </c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</row>
    <row r="116" spans="1:26" x14ac:dyDescent="0.3">
      <c r="A116" s="15" t="s">
        <v>43</v>
      </c>
      <c r="B116" s="25" t="s">
        <v>126</v>
      </c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13" t="s">
        <v>45</v>
      </c>
      <c r="Z116" s="13" t="s">
        <v>46</v>
      </c>
    </row>
    <row r="117" spans="1:26" x14ac:dyDescent="0.3">
      <c r="A117" s="14"/>
      <c r="B117" s="14" t="s">
        <v>127</v>
      </c>
      <c r="C117" s="23" t="s">
        <v>128</v>
      </c>
      <c r="D117" s="23"/>
      <c r="E117" s="23"/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14">
        <v>1</v>
      </c>
      <c r="Z117" s="14"/>
    </row>
    <row r="118" spans="1:26" ht="88.8" customHeight="1" x14ac:dyDescent="0.3">
      <c r="B118" s="21" t="s">
        <v>142</v>
      </c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</row>
    <row r="119" spans="1:26" x14ac:dyDescent="0.3">
      <c r="A119" s="15" t="s">
        <v>67</v>
      </c>
      <c r="B119" s="25" t="s">
        <v>129</v>
      </c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13" t="s">
        <v>45</v>
      </c>
      <c r="Z119" s="13" t="s">
        <v>46</v>
      </c>
    </row>
    <row r="120" spans="1:26" x14ac:dyDescent="0.3">
      <c r="A120" s="14"/>
      <c r="B120" s="14" t="s">
        <v>130</v>
      </c>
      <c r="C120" s="23" t="s">
        <v>131</v>
      </c>
      <c r="D120" s="23"/>
      <c r="E120" s="23"/>
      <c r="F120" s="23"/>
      <c r="G120" s="23"/>
      <c r="H120" s="23"/>
      <c r="I120" s="23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14">
        <v>1</v>
      </c>
      <c r="Z120" s="14"/>
    </row>
    <row r="121" spans="1:26" ht="91.8" customHeight="1" x14ac:dyDescent="0.3">
      <c r="B121" s="21" t="s">
        <v>141</v>
      </c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</row>
    <row r="122" spans="1:26" x14ac:dyDescent="0.3">
      <c r="A122" s="15" t="s">
        <v>76</v>
      </c>
      <c r="B122" s="25" t="s">
        <v>9</v>
      </c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13" t="s">
        <v>45</v>
      </c>
      <c r="Z122" s="13" t="s">
        <v>46</v>
      </c>
    </row>
    <row r="123" spans="1:26" x14ac:dyDescent="0.3">
      <c r="A123" s="16"/>
      <c r="B123" s="22" t="s">
        <v>70</v>
      </c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12">
        <v>2</v>
      </c>
      <c r="Z123" s="12"/>
    </row>
    <row r="124" spans="1:26" ht="45.6" customHeight="1" x14ac:dyDescent="0.3">
      <c r="B124" s="21" t="s">
        <v>143</v>
      </c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</row>
    <row r="125" spans="1:26" x14ac:dyDescent="0.3">
      <c r="A125" s="15" t="s">
        <v>77</v>
      </c>
      <c r="B125" s="25" t="s">
        <v>12</v>
      </c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13" t="s">
        <v>45</v>
      </c>
      <c r="Z125" s="13" t="s">
        <v>46</v>
      </c>
    </row>
    <row r="126" spans="1:26" x14ac:dyDescent="0.3">
      <c r="A126" s="16"/>
      <c r="B126" s="22" t="s">
        <v>80</v>
      </c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12">
        <v>2</v>
      </c>
      <c r="Z126" s="12"/>
    </row>
    <row r="127" spans="1:26" x14ac:dyDescent="0.3">
      <c r="A127" s="15" t="s">
        <v>68</v>
      </c>
      <c r="B127" s="25" t="s">
        <v>144</v>
      </c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13" t="s">
        <v>45</v>
      </c>
      <c r="Z127" s="13" t="s">
        <v>46</v>
      </c>
    </row>
    <row r="128" spans="1:26" x14ac:dyDescent="0.3">
      <c r="A128" s="16" t="s">
        <v>47</v>
      </c>
      <c r="B128" s="22" t="s">
        <v>145</v>
      </c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12">
        <v>1</v>
      </c>
      <c r="Z128" s="12"/>
    </row>
    <row r="129" spans="1:26" x14ac:dyDescent="0.3">
      <c r="B129" s="21" t="s">
        <v>146</v>
      </c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</row>
    <row r="130" spans="1:26" x14ac:dyDescent="0.3">
      <c r="A130" s="16">
        <v>2</v>
      </c>
      <c r="B130" s="22" t="s">
        <v>147</v>
      </c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12">
        <v>1</v>
      </c>
      <c r="Z130" s="12"/>
    </row>
    <row r="131" spans="1:26" x14ac:dyDescent="0.3">
      <c r="B131" s="21" t="s">
        <v>146</v>
      </c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</row>
  </sheetData>
  <mergeCells count="121">
    <mergeCell ref="B123:X123"/>
    <mergeCell ref="B124:Z124"/>
    <mergeCell ref="B118:Z118"/>
    <mergeCell ref="B119:X119"/>
    <mergeCell ref="C120:X120"/>
    <mergeCell ref="B121:Z121"/>
    <mergeCell ref="B35:Z35"/>
    <mergeCell ref="B42:X42"/>
    <mergeCell ref="B43:X43"/>
    <mergeCell ref="B44:X44"/>
    <mergeCell ref="B107:X107"/>
    <mergeCell ref="C108:X108"/>
    <mergeCell ref="B109:Z109"/>
    <mergeCell ref="B110:X110"/>
    <mergeCell ref="C111:X111"/>
    <mergeCell ref="B106:Z106"/>
    <mergeCell ref="A5:A8"/>
    <mergeCell ref="A10:A12"/>
    <mergeCell ref="A13:A15"/>
    <mergeCell ref="A16:A18"/>
    <mergeCell ref="A20:A22"/>
    <mergeCell ref="B13:C13"/>
    <mergeCell ref="B14:C14"/>
    <mergeCell ref="B16:C16"/>
    <mergeCell ref="A19:C19"/>
    <mergeCell ref="B20:C20"/>
    <mergeCell ref="A9:C9"/>
    <mergeCell ref="B47:X47"/>
    <mergeCell ref="B46:Z46"/>
    <mergeCell ref="B49:Z49"/>
    <mergeCell ref="B52:Z52"/>
    <mergeCell ref="B50:X50"/>
    <mergeCell ref="B48:X48"/>
    <mergeCell ref="B1:Z1"/>
    <mergeCell ref="B2:Z2"/>
    <mergeCell ref="B21:C21"/>
    <mergeCell ref="B17:C17"/>
    <mergeCell ref="B15:C15"/>
    <mergeCell ref="A4:C4"/>
    <mergeCell ref="A3:C3"/>
    <mergeCell ref="B30:X30"/>
    <mergeCell ref="B31:X31"/>
    <mergeCell ref="B32:X32"/>
    <mergeCell ref="B33:X33"/>
    <mergeCell ref="B23:X23"/>
    <mergeCell ref="B25:X25"/>
    <mergeCell ref="B29:Z29"/>
    <mergeCell ref="B27:X27"/>
    <mergeCell ref="B26:X26"/>
    <mergeCell ref="B28:X28"/>
    <mergeCell ref="B34:X34"/>
    <mergeCell ref="B65:Z65"/>
    <mergeCell ref="B22:C22"/>
    <mergeCell ref="B66:X66"/>
    <mergeCell ref="B68:X68"/>
    <mergeCell ref="B69:X69"/>
    <mergeCell ref="B59:Z59"/>
    <mergeCell ref="B60:X60"/>
    <mergeCell ref="B62:Z62"/>
    <mergeCell ref="B61:X61"/>
    <mergeCell ref="B63:X63"/>
    <mergeCell ref="B64:X64"/>
    <mergeCell ref="B53:X53"/>
    <mergeCell ref="B55:Z55"/>
    <mergeCell ref="B54:X54"/>
    <mergeCell ref="B56:Z56"/>
    <mergeCell ref="B57:X57"/>
    <mergeCell ref="B67:X67"/>
    <mergeCell ref="B40:X40"/>
    <mergeCell ref="B36:X36"/>
    <mergeCell ref="B38:X38"/>
    <mergeCell ref="B39:X39"/>
    <mergeCell ref="B41:Z41"/>
    <mergeCell ref="B58:X58"/>
    <mergeCell ref="B45:X45"/>
    <mergeCell ref="B72:X72"/>
    <mergeCell ref="B73:X73"/>
    <mergeCell ref="B74:Z74"/>
    <mergeCell ref="A71:Z71"/>
    <mergeCell ref="B70:X70"/>
    <mergeCell ref="B79:Z79"/>
    <mergeCell ref="B84:Z84"/>
    <mergeCell ref="B85:Z85"/>
    <mergeCell ref="B80:X80"/>
    <mergeCell ref="C81:X81"/>
    <mergeCell ref="C82:X82"/>
    <mergeCell ref="C83:X83"/>
    <mergeCell ref="C92:X92"/>
    <mergeCell ref="B93:Z93"/>
    <mergeCell ref="B94:X94"/>
    <mergeCell ref="C95:X95"/>
    <mergeCell ref="B86:X86"/>
    <mergeCell ref="C87:X87"/>
    <mergeCell ref="B88:X88"/>
    <mergeCell ref="B89:Z89"/>
    <mergeCell ref="B90:X90"/>
    <mergeCell ref="C91:X91"/>
    <mergeCell ref="B129:Z129"/>
    <mergeCell ref="B130:X130"/>
    <mergeCell ref="B131:Z131"/>
    <mergeCell ref="C102:X102"/>
    <mergeCell ref="B96:Z96"/>
    <mergeCell ref="B97:X97"/>
    <mergeCell ref="C98:X98"/>
    <mergeCell ref="B99:Z99"/>
    <mergeCell ref="B100:Z100"/>
    <mergeCell ref="B101:X101"/>
    <mergeCell ref="B127:X127"/>
    <mergeCell ref="B128:X128"/>
    <mergeCell ref="B115:Z115"/>
    <mergeCell ref="B116:X116"/>
    <mergeCell ref="C117:X117"/>
    <mergeCell ref="B103:Z103"/>
    <mergeCell ref="B104:X104"/>
    <mergeCell ref="C105:X105"/>
    <mergeCell ref="B112:Z112"/>
    <mergeCell ref="C113:X113"/>
    <mergeCell ref="B114:Z114"/>
    <mergeCell ref="B126:X126"/>
    <mergeCell ref="B125:X125"/>
    <mergeCell ref="B122:X122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List1</vt:lpstr>
      <vt:lpstr>List2</vt:lpstr>
      <vt:lpstr>List3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Uživatel systému Windows</dc:creator>
  <cp:lastModifiedBy>Uživatel systému Windows</cp:lastModifiedBy>
  <dcterms:created xsi:type="dcterms:W3CDTF">2024-08-06T11:14:39Z</dcterms:created>
  <dcterms:modified xsi:type="dcterms:W3CDTF">2024-08-16T22:08:28Z</dcterms:modified>
</cp:coreProperties>
</file>